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AlgorithmName="SHA-512" workbookHashValue="Jvp8JOo678nliXa363uqTIUDH9rZ0CdR6k4/BtxXZzcpiKGYA7oKRralhQWAquJEKk0pZxMQbzC2kUjku95sHw==" workbookSaltValue="5Wd0f1KLKX74iuikUBBj1Q==" workbookSpinCount="100000" lockStructure="1"/>
  <bookViews>
    <workbookView xWindow="0" yWindow="0" windowWidth="20490" windowHeight="7485" tabRatio="880" activeTab="1"/>
  </bookViews>
  <sheets>
    <sheet name="Readme" sheetId="13" r:id="rId1"/>
    <sheet name="1.จัดสรรก่อน SK" sheetId="1" r:id="rId2"/>
    <sheet name="2.จัดสรรหลัง SK" sheetId="2" r:id="rId3"/>
    <sheet name="3.สรุปวงเงินเขต" sheetId="8" r:id="rId4"/>
    <sheet name="4.เขตปรับKและเกลี่ยเงินเพิ่มฯ" sheetId="11" r:id="rId5"/>
    <sheet name="5.ปรับเกลี่ย PP Non UC " sheetId="16" r:id="rId6"/>
    <sheet name="6.Print ผลการปรับเกลี่ยส่ง" sheetId="15" r:id="rId7"/>
  </sheets>
  <definedNames>
    <definedName name="_xlnm._FilterDatabase" localSheetId="1" hidden="1">'1.จัดสรรก่อน SK'!$A$3:$T$99</definedName>
    <definedName name="_xlnm._FilterDatabase" localSheetId="2" hidden="1">'2.จัดสรรหลัง SK'!$A$3:$Z$101</definedName>
    <definedName name="_xlnm._FilterDatabase" localSheetId="4" hidden="1">'4.เขตปรับKและเกลี่ยเงินเพิ่มฯ'!$A$9:$AJ$105</definedName>
    <definedName name="_xlnm._FilterDatabase" localSheetId="5" hidden="1">'5.ปรับเกลี่ย PP Non UC '!$A$2:$H$106</definedName>
    <definedName name="_xlnm._FilterDatabase" localSheetId="6" hidden="1">'6.Print ผลการปรับเกลี่ยส่ง'!$A$4:$R$100</definedName>
    <definedName name="_xlnm.Print_Titles" localSheetId="1">'1.จัดสรรก่อน SK'!$2:$3</definedName>
    <definedName name="_xlnm.Print_Titles" localSheetId="2">'2.จัดสรรหลัง SK'!$2:$3</definedName>
    <definedName name="_xlnm.Print_Titles" localSheetId="5">'5.ปรับเกลี่ย PP Non UC '!$1:$2</definedName>
    <definedName name="_xlnm.Print_Titles" localSheetId="6">'6.Print ผลการปรับเกลี่ยส่ง'!$1:$4</definedName>
    <definedName name="Query2" localSheetId="1">#REF!</definedName>
    <definedName name="Query2" localSheetId="2">#REF!</definedName>
    <definedName name="Query2" localSheetId="4">#REF!</definedName>
    <definedName name="Query2" localSheetId="6">#REF!</definedName>
    <definedName name="workload" localSheetId="1">#REF!</definedName>
    <definedName name="workload" localSheetId="2">#REF!</definedName>
    <definedName name="workload" localSheetId="4">#REF!</definedName>
    <definedName name="workload" localSheetId="6">#REF!</definedName>
    <definedName name="Z_21908E96_D02C_4D75_A710_0744EA195CF0_.wvu.FilterData" localSheetId="1" hidden="1">'1.จัดสรรก่อน SK'!$B$3:$S$99</definedName>
    <definedName name="Z_21908E96_D02C_4D75_A710_0744EA195CF0_.wvu.FilterData" localSheetId="2" hidden="1">'2.จัดสรรหลัง SK'!$B$3:$V$99</definedName>
    <definedName name="Z_21908E96_D02C_4D75_A710_0744EA195CF0_.wvu.FilterData" localSheetId="4" hidden="1">'4.เขตปรับKและเกลี่ยเงินเพิ่มฯ'!$B$9:$W$105</definedName>
    <definedName name="Z_21908E96_D02C_4D75_A710_0744EA195CF0_.wvu.FilterData" localSheetId="6" hidden="1">'6.Print ผลการปรับเกลี่ยส่ง'!$B$4:$K$100</definedName>
  </definedNames>
  <calcPr calcId="145621"/>
  <customWorkbookViews>
    <customWorkbookView name="Tawatchai Ruangrot - Personal View" guid="{21908E96-D02C-4D75-A710-0744EA195CF0}" mergeInterval="0" personalView="1" maximized="1" xWindow="-8" yWindow="-8" windowWidth="1382" windowHeight="744" tabRatio="88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4" i="1"/>
  <c r="AE5" i="11" l="1"/>
  <c r="I104" i="11" l="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1" i="11"/>
  <c r="I70" i="11"/>
  <c r="I69" i="11"/>
  <c r="I68" i="11"/>
  <c r="I67" i="11"/>
  <c r="I66" i="11"/>
  <c r="I65" i="11"/>
  <c r="I64" i="11"/>
  <c r="I63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4" i="11"/>
  <c r="I23" i="11"/>
  <c r="I22" i="11"/>
  <c r="I21" i="11"/>
  <c r="I20" i="11"/>
  <c r="I19" i="11"/>
  <c r="I17" i="11"/>
  <c r="I16" i="11"/>
  <c r="I15" i="11"/>
  <c r="I14" i="11"/>
  <c r="I13" i="11"/>
  <c r="I12" i="11"/>
  <c r="I11" i="11"/>
  <c r="I10" i="11"/>
  <c r="AA10" i="11" l="1"/>
  <c r="AA11" i="11"/>
  <c r="AA12" i="11"/>
  <c r="AA13" i="11"/>
  <c r="AA14" i="11"/>
  <c r="AA15" i="11"/>
  <c r="AA16" i="11"/>
  <c r="AA17" i="11"/>
  <c r="AA19" i="11"/>
  <c r="AA20" i="11"/>
  <c r="AA21" i="11"/>
  <c r="AA22" i="11"/>
  <c r="AA23" i="11"/>
  <c r="AA24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39" i="11"/>
  <c r="AA40" i="11"/>
  <c r="AA41" i="11"/>
  <c r="AA42" i="11"/>
  <c r="AA43" i="11"/>
  <c r="AA44" i="11"/>
  <c r="AA45" i="11"/>
  <c r="AA46" i="11"/>
  <c r="AA48" i="11"/>
  <c r="AA49" i="11"/>
  <c r="AA50" i="11"/>
  <c r="AA51" i="11"/>
  <c r="AA52" i="11"/>
  <c r="AA53" i="11"/>
  <c r="AA54" i="11"/>
  <c r="AA55" i="11"/>
  <c r="AA56" i="11"/>
  <c r="AA57" i="11"/>
  <c r="AA58" i="11"/>
  <c r="AA59" i="11"/>
  <c r="AA60" i="11"/>
  <c r="AA61" i="11"/>
  <c r="AA63" i="11"/>
  <c r="AA64" i="11"/>
  <c r="AA65" i="11"/>
  <c r="AA66" i="11"/>
  <c r="AA67" i="11"/>
  <c r="AA68" i="11"/>
  <c r="AA69" i="11"/>
  <c r="AA70" i="11"/>
  <c r="AA71" i="11"/>
  <c r="AA73" i="11"/>
  <c r="AA74" i="11"/>
  <c r="AA75" i="11"/>
  <c r="AA76" i="11"/>
  <c r="AA77" i="11"/>
  <c r="AA78" i="11"/>
  <c r="AA79" i="11"/>
  <c r="AA80" i="11"/>
  <c r="AA81" i="11"/>
  <c r="AA82" i="11"/>
  <c r="AA83" i="11"/>
  <c r="AA84" i="11"/>
  <c r="AA85" i="11"/>
  <c r="AA86" i="11"/>
  <c r="AA87" i="11"/>
  <c r="AA88" i="11"/>
  <c r="AA89" i="11"/>
  <c r="AA90" i="11"/>
  <c r="AA92" i="11"/>
  <c r="AA93" i="11"/>
  <c r="AA94" i="11"/>
  <c r="AA95" i="11"/>
  <c r="AA96" i="11"/>
  <c r="AA97" i="11"/>
  <c r="AA98" i="11"/>
  <c r="AA99" i="11"/>
  <c r="AA100" i="11"/>
  <c r="AA101" i="11"/>
  <c r="AA102" i="11"/>
  <c r="AA103" i="11"/>
  <c r="AA104" i="11"/>
  <c r="Y99" i="2"/>
  <c r="X99" i="2"/>
  <c r="Y85" i="2"/>
  <c r="X85" i="2"/>
  <c r="Y66" i="2"/>
  <c r="X66" i="2"/>
  <c r="Y56" i="2"/>
  <c r="X56" i="2"/>
  <c r="Y41" i="2"/>
  <c r="X41" i="2"/>
  <c r="Y19" i="2"/>
  <c r="X19" i="2"/>
  <c r="Y12" i="2"/>
  <c r="X12" i="2"/>
  <c r="X100" i="2" l="1"/>
  <c r="AA105" i="11"/>
  <c r="AA25" i="11"/>
  <c r="AA18" i="11"/>
  <c r="AA62" i="11"/>
  <c r="AA91" i="11"/>
  <c r="AA47" i="11"/>
  <c r="AA72" i="11"/>
  <c r="Y100" i="2"/>
  <c r="AA106" i="11" l="1"/>
  <c r="G107" i="16"/>
  <c r="H106" i="16"/>
  <c r="H91" i="16"/>
  <c r="H71" i="16"/>
  <c r="H60" i="16"/>
  <c r="H44" i="16"/>
  <c r="H19" i="16"/>
  <c r="H11" i="16"/>
  <c r="H107" i="16" l="1"/>
  <c r="AG105" i="11"/>
  <c r="AF105" i="11"/>
  <c r="AD105" i="11"/>
  <c r="Y105" i="11"/>
  <c r="W105" i="11"/>
  <c r="U105" i="11"/>
  <c r="T105" i="11"/>
  <c r="R105" i="11"/>
  <c r="Q105" i="11"/>
  <c r="O105" i="11"/>
  <c r="N105" i="11"/>
  <c r="M105" i="11"/>
  <c r="J105" i="11"/>
  <c r="AG91" i="11"/>
  <c r="AF91" i="11"/>
  <c r="AD91" i="11"/>
  <c r="Y91" i="11"/>
  <c r="W91" i="11"/>
  <c r="U91" i="11"/>
  <c r="T91" i="11"/>
  <c r="R91" i="11"/>
  <c r="Q91" i="11"/>
  <c r="O91" i="11"/>
  <c r="N91" i="11"/>
  <c r="M91" i="11"/>
  <c r="J91" i="11"/>
  <c r="AG72" i="11"/>
  <c r="AF72" i="11"/>
  <c r="AD72" i="11"/>
  <c r="Y72" i="11"/>
  <c r="W72" i="11"/>
  <c r="U72" i="11"/>
  <c r="T72" i="11"/>
  <c r="R72" i="11"/>
  <c r="Q72" i="11"/>
  <c r="O72" i="11"/>
  <c r="N72" i="11"/>
  <c r="M72" i="11"/>
  <c r="J72" i="11"/>
  <c r="AG62" i="11"/>
  <c r="AF62" i="11"/>
  <c r="AD62" i="11"/>
  <c r="Y62" i="11"/>
  <c r="W62" i="11"/>
  <c r="U62" i="11"/>
  <c r="T62" i="11"/>
  <c r="R62" i="11"/>
  <c r="Q62" i="11"/>
  <c r="O62" i="11"/>
  <c r="N62" i="11"/>
  <c r="M62" i="11"/>
  <c r="J62" i="11"/>
  <c r="AG47" i="11"/>
  <c r="AF47" i="11"/>
  <c r="AD47" i="11"/>
  <c r="Y47" i="11"/>
  <c r="W47" i="11"/>
  <c r="U47" i="11"/>
  <c r="T47" i="11"/>
  <c r="R47" i="11"/>
  <c r="Q47" i="11"/>
  <c r="O47" i="11"/>
  <c r="N47" i="11"/>
  <c r="M47" i="11"/>
  <c r="J47" i="11"/>
  <c r="AG25" i="11"/>
  <c r="AF25" i="11"/>
  <c r="AD25" i="11"/>
  <c r="Y25" i="11"/>
  <c r="W25" i="11"/>
  <c r="U25" i="11"/>
  <c r="T25" i="11"/>
  <c r="R25" i="11"/>
  <c r="Q25" i="11"/>
  <c r="O25" i="11"/>
  <c r="N25" i="11"/>
  <c r="M25" i="11"/>
  <c r="J25" i="11"/>
  <c r="AG18" i="11"/>
  <c r="AF18" i="11"/>
  <c r="AD18" i="11"/>
  <c r="Y18" i="11"/>
  <c r="W18" i="11"/>
  <c r="U18" i="11"/>
  <c r="T18" i="11"/>
  <c r="R18" i="11"/>
  <c r="Q18" i="11"/>
  <c r="O18" i="11"/>
  <c r="N18" i="11"/>
  <c r="M18" i="11"/>
  <c r="J18" i="11"/>
  <c r="N106" i="11" l="1"/>
  <c r="O106" i="11"/>
  <c r="U106" i="11"/>
  <c r="AF106" i="11"/>
  <c r="Q106" i="11"/>
  <c r="AG106" i="11"/>
  <c r="M106" i="11"/>
  <c r="R106" i="11"/>
  <c r="Y106" i="11"/>
  <c r="Z6" i="11" s="1"/>
  <c r="T106" i="11"/>
  <c r="J106" i="11"/>
  <c r="W106" i="11"/>
  <c r="AD106" i="11"/>
  <c r="AE6" i="11" s="1"/>
  <c r="AE7" i="11" s="1"/>
  <c r="W99" i="2" l="1"/>
  <c r="V99" i="2"/>
  <c r="U99" i="2"/>
  <c r="T99" i="2"/>
  <c r="S99" i="2"/>
  <c r="R99" i="2"/>
  <c r="Q99" i="2"/>
  <c r="P99" i="2"/>
  <c r="N99" i="2"/>
  <c r="M99" i="2"/>
  <c r="L99" i="2"/>
  <c r="I99" i="2"/>
  <c r="W85" i="2"/>
  <c r="V85" i="2"/>
  <c r="U85" i="2"/>
  <c r="T85" i="2"/>
  <c r="S85" i="2"/>
  <c r="R85" i="2"/>
  <c r="Q85" i="2"/>
  <c r="P85" i="2"/>
  <c r="N85" i="2"/>
  <c r="M85" i="2"/>
  <c r="L85" i="2"/>
  <c r="I85" i="2"/>
  <c r="W66" i="2"/>
  <c r="V66" i="2"/>
  <c r="U66" i="2"/>
  <c r="T66" i="2"/>
  <c r="S66" i="2"/>
  <c r="R66" i="2"/>
  <c r="Q66" i="2"/>
  <c r="P66" i="2"/>
  <c r="N66" i="2"/>
  <c r="M66" i="2"/>
  <c r="L66" i="2"/>
  <c r="I66" i="2"/>
  <c r="W56" i="2"/>
  <c r="V56" i="2"/>
  <c r="U56" i="2"/>
  <c r="T56" i="2"/>
  <c r="S56" i="2"/>
  <c r="R56" i="2"/>
  <c r="Q56" i="2"/>
  <c r="P56" i="2"/>
  <c r="N56" i="2"/>
  <c r="M56" i="2"/>
  <c r="L56" i="2"/>
  <c r="I56" i="2"/>
  <c r="W41" i="2"/>
  <c r="V41" i="2"/>
  <c r="U41" i="2"/>
  <c r="T41" i="2"/>
  <c r="S41" i="2"/>
  <c r="R41" i="2"/>
  <c r="Q41" i="2"/>
  <c r="P41" i="2"/>
  <c r="N41" i="2"/>
  <c r="M41" i="2"/>
  <c r="L41" i="2"/>
  <c r="I41" i="2"/>
  <c r="W19" i="2"/>
  <c r="V19" i="2"/>
  <c r="U19" i="2"/>
  <c r="T19" i="2"/>
  <c r="S19" i="2"/>
  <c r="R19" i="2"/>
  <c r="Q19" i="2"/>
  <c r="P19" i="2"/>
  <c r="N19" i="2"/>
  <c r="M19" i="2"/>
  <c r="L19" i="2"/>
  <c r="I19" i="2"/>
  <c r="W12" i="2"/>
  <c r="V12" i="2"/>
  <c r="U12" i="2"/>
  <c r="T12" i="2"/>
  <c r="T100" i="2" s="1"/>
  <c r="C7" i="8" s="1"/>
  <c r="S12" i="2"/>
  <c r="R12" i="2"/>
  <c r="Q12" i="2"/>
  <c r="P12" i="2"/>
  <c r="P100" i="2" s="1"/>
  <c r="C3" i="8" s="1"/>
  <c r="N12" i="2"/>
  <c r="M12" i="2"/>
  <c r="L12" i="2"/>
  <c r="I12" i="2"/>
  <c r="I100" i="2" s="1"/>
  <c r="T99" i="1"/>
  <c r="S99" i="1"/>
  <c r="R99" i="1"/>
  <c r="Q99" i="1"/>
  <c r="P99" i="1"/>
  <c r="O99" i="1"/>
  <c r="N99" i="1"/>
  <c r="L99" i="1"/>
  <c r="K99" i="1"/>
  <c r="J99" i="1"/>
  <c r="G99" i="1"/>
  <c r="T85" i="1"/>
  <c r="S85" i="1"/>
  <c r="R85" i="1"/>
  <c r="Q85" i="1"/>
  <c r="P85" i="1"/>
  <c r="O85" i="1"/>
  <c r="N85" i="1"/>
  <c r="L85" i="1"/>
  <c r="K85" i="1"/>
  <c r="J85" i="1"/>
  <c r="G85" i="1"/>
  <c r="T66" i="1"/>
  <c r="S66" i="1"/>
  <c r="R66" i="1"/>
  <c r="Q66" i="1"/>
  <c r="P66" i="1"/>
  <c r="O66" i="1"/>
  <c r="N66" i="1"/>
  <c r="L66" i="1"/>
  <c r="K66" i="1"/>
  <c r="J66" i="1"/>
  <c r="G66" i="1"/>
  <c r="T56" i="1"/>
  <c r="S56" i="1"/>
  <c r="R56" i="1"/>
  <c r="Q56" i="1"/>
  <c r="P56" i="1"/>
  <c r="O56" i="1"/>
  <c r="N56" i="1"/>
  <c r="L56" i="1"/>
  <c r="K56" i="1"/>
  <c r="J56" i="1"/>
  <c r="G56" i="1"/>
  <c r="T41" i="1"/>
  <c r="S41" i="1"/>
  <c r="R41" i="1"/>
  <c r="Q41" i="1"/>
  <c r="P41" i="1"/>
  <c r="O41" i="1"/>
  <c r="N41" i="1"/>
  <c r="L41" i="1"/>
  <c r="K41" i="1"/>
  <c r="J41" i="1"/>
  <c r="G41" i="1"/>
  <c r="T19" i="1"/>
  <c r="S19" i="1"/>
  <c r="R19" i="1"/>
  <c r="Q19" i="1"/>
  <c r="P19" i="1"/>
  <c r="O19" i="1"/>
  <c r="N19" i="1"/>
  <c r="L19" i="1"/>
  <c r="K19" i="1"/>
  <c r="J19" i="1"/>
  <c r="G19" i="1"/>
  <c r="T12" i="1"/>
  <c r="S12" i="1"/>
  <c r="R12" i="1"/>
  <c r="Q12" i="1"/>
  <c r="P12" i="1"/>
  <c r="O12" i="1"/>
  <c r="N12" i="1"/>
  <c r="L12" i="1"/>
  <c r="K12" i="1"/>
  <c r="J12" i="1"/>
  <c r="G12" i="1"/>
  <c r="N100" i="1" l="1"/>
  <c r="R100" i="1"/>
  <c r="G100" i="1"/>
  <c r="L100" i="2"/>
  <c r="Q100" i="2"/>
  <c r="C4" i="8" s="1"/>
  <c r="U100" i="2"/>
  <c r="C11" i="8"/>
  <c r="Z5" i="11" s="1"/>
  <c r="M100" i="2"/>
  <c r="R100" i="2"/>
  <c r="C5" i="8" s="1"/>
  <c r="P7" i="11" s="1"/>
  <c r="V100" i="2"/>
  <c r="C9" i="8" s="1"/>
  <c r="N100" i="2"/>
  <c r="S100" i="2"/>
  <c r="C6" i="8" s="1"/>
  <c r="W100" i="2"/>
  <c r="J100" i="1"/>
  <c r="O100" i="1"/>
  <c r="S100" i="1"/>
  <c r="K100" i="1"/>
  <c r="P100" i="1"/>
  <c r="T100" i="1"/>
  <c r="L100" i="1"/>
  <c r="Q100" i="1"/>
  <c r="M5" i="15"/>
  <c r="O5" i="15"/>
  <c r="P5" i="15"/>
  <c r="Q5" i="15"/>
  <c r="M6" i="15"/>
  <c r="O6" i="15"/>
  <c r="P6" i="15"/>
  <c r="Q6" i="15"/>
  <c r="M7" i="15"/>
  <c r="O7" i="15"/>
  <c r="P7" i="15"/>
  <c r="Q7" i="15"/>
  <c r="M8" i="15"/>
  <c r="O8" i="15"/>
  <c r="P8" i="15"/>
  <c r="Q8" i="15"/>
  <c r="M9" i="15"/>
  <c r="O9" i="15"/>
  <c r="P9" i="15"/>
  <c r="Q9" i="15"/>
  <c r="M10" i="15"/>
  <c r="O10" i="15"/>
  <c r="P10" i="15"/>
  <c r="Q10" i="15"/>
  <c r="M11" i="15"/>
  <c r="O11" i="15"/>
  <c r="P11" i="15"/>
  <c r="Q11" i="15"/>
  <c r="M12" i="15"/>
  <c r="O12" i="15"/>
  <c r="P12" i="15"/>
  <c r="Q12" i="15"/>
  <c r="M14" i="15"/>
  <c r="O14" i="15"/>
  <c r="P14" i="15"/>
  <c r="Q14" i="15"/>
  <c r="M15" i="15"/>
  <c r="O15" i="15"/>
  <c r="P15" i="15"/>
  <c r="Q15" i="15"/>
  <c r="M16" i="15"/>
  <c r="O16" i="15"/>
  <c r="P16" i="15"/>
  <c r="Q16" i="15"/>
  <c r="M17" i="15"/>
  <c r="O17" i="15"/>
  <c r="P17" i="15"/>
  <c r="Q17" i="15"/>
  <c r="M18" i="15"/>
  <c r="O18" i="15"/>
  <c r="P18" i="15"/>
  <c r="Q18" i="15"/>
  <c r="M19" i="15"/>
  <c r="O19" i="15"/>
  <c r="P19" i="15"/>
  <c r="Q19" i="15"/>
  <c r="M21" i="15"/>
  <c r="O21" i="15"/>
  <c r="P21" i="15"/>
  <c r="Q21" i="15"/>
  <c r="M22" i="15"/>
  <c r="O22" i="15"/>
  <c r="P22" i="15"/>
  <c r="Q22" i="15"/>
  <c r="M23" i="15"/>
  <c r="O23" i="15"/>
  <c r="P23" i="15"/>
  <c r="Q23" i="15"/>
  <c r="M24" i="15"/>
  <c r="O24" i="15"/>
  <c r="P24" i="15"/>
  <c r="Q24" i="15"/>
  <c r="M25" i="15"/>
  <c r="O25" i="15"/>
  <c r="P25" i="15"/>
  <c r="Q25" i="15"/>
  <c r="M26" i="15"/>
  <c r="O26" i="15"/>
  <c r="P26" i="15"/>
  <c r="Q26" i="15"/>
  <c r="M27" i="15"/>
  <c r="O27" i="15"/>
  <c r="P27" i="15"/>
  <c r="Q27" i="15"/>
  <c r="M28" i="15"/>
  <c r="O28" i="15"/>
  <c r="P28" i="15"/>
  <c r="Q28" i="15"/>
  <c r="M29" i="15"/>
  <c r="O29" i="15"/>
  <c r="P29" i="15"/>
  <c r="Q29" i="15"/>
  <c r="M30" i="15"/>
  <c r="O30" i="15"/>
  <c r="P30" i="15"/>
  <c r="Q30" i="15"/>
  <c r="M31" i="15"/>
  <c r="O31" i="15"/>
  <c r="P31" i="15"/>
  <c r="Q31" i="15"/>
  <c r="M32" i="15"/>
  <c r="O32" i="15"/>
  <c r="P32" i="15"/>
  <c r="Q32" i="15"/>
  <c r="M33" i="15"/>
  <c r="O33" i="15"/>
  <c r="P33" i="15"/>
  <c r="Q33" i="15"/>
  <c r="M34" i="15"/>
  <c r="O34" i="15"/>
  <c r="P34" i="15"/>
  <c r="Q34" i="15"/>
  <c r="M35" i="15"/>
  <c r="O35" i="15"/>
  <c r="P35" i="15"/>
  <c r="Q35" i="15"/>
  <c r="M36" i="15"/>
  <c r="O36" i="15"/>
  <c r="P36" i="15"/>
  <c r="Q36" i="15"/>
  <c r="M37" i="15"/>
  <c r="O37" i="15"/>
  <c r="P37" i="15"/>
  <c r="Q37" i="15"/>
  <c r="M38" i="15"/>
  <c r="O38" i="15"/>
  <c r="P38" i="15"/>
  <c r="Q38" i="15"/>
  <c r="M39" i="15"/>
  <c r="O39" i="15"/>
  <c r="P39" i="15"/>
  <c r="Q39" i="15"/>
  <c r="M40" i="15"/>
  <c r="O40" i="15"/>
  <c r="P40" i="15"/>
  <c r="Q40" i="15"/>
  <c r="M41" i="15"/>
  <c r="O41" i="15"/>
  <c r="P41" i="15"/>
  <c r="Q41" i="15"/>
  <c r="M43" i="15"/>
  <c r="O43" i="15"/>
  <c r="P43" i="15"/>
  <c r="Q43" i="15"/>
  <c r="M44" i="15"/>
  <c r="O44" i="15"/>
  <c r="P44" i="15"/>
  <c r="Q44" i="15"/>
  <c r="M45" i="15"/>
  <c r="O45" i="15"/>
  <c r="P45" i="15"/>
  <c r="Q45" i="15"/>
  <c r="M46" i="15"/>
  <c r="O46" i="15"/>
  <c r="P46" i="15"/>
  <c r="Q46" i="15"/>
  <c r="M47" i="15"/>
  <c r="O47" i="15"/>
  <c r="P47" i="15"/>
  <c r="Q47" i="15"/>
  <c r="M48" i="15"/>
  <c r="O48" i="15"/>
  <c r="P48" i="15"/>
  <c r="Q48" i="15"/>
  <c r="M49" i="15"/>
  <c r="O49" i="15"/>
  <c r="P49" i="15"/>
  <c r="Q49" i="15"/>
  <c r="M50" i="15"/>
  <c r="O50" i="15"/>
  <c r="P50" i="15"/>
  <c r="Q50" i="15"/>
  <c r="M51" i="15"/>
  <c r="O51" i="15"/>
  <c r="P51" i="15"/>
  <c r="Q51" i="15"/>
  <c r="M52" i="15"/>
  <c r="O52" i="15"/>
  <c r="P52" i="15"/>
  <c r="Q52" i="15"/>
  <c r="M53" i="15"/>
  <c r="O53" i="15"/>
  <c r="P53" i="15"/>
  <c r="Q53" i="15"/>
  <c r="M54" i="15"/>
  <c r="O54" i="15"/>
  <c r="P54" i="15"/>
  <c r="Q54" i="15"/>
  <c r="M55" i="15"/>
  <c r="O55" i="15"/>
  <c r="P55" i="15"/>
  <c r="Q55" i="15"/>
  <c r="M56" i="15"/>
  <c r="O56" i="15"/>
  <c r="P56" i="15"/>
  <c r="Q56" i="15"/>
  <c r="M58" i="15"/>
  <c r="O58" i="15"/>
  <c r="P58" i="15"/>
  <c r="Q58" i="15"/>
  <c r="M59" i="15"/>
  <c r="O59" i="15"/>
  <c r="P59" i="15"/>
  <c r="Q59" i="15"/>
  <c r="M60" i="15"/>
  <c r="O60" i="15"/>
  <c r="P60" i="15"/>
  <c r="Q60" i="15"/>
  <c r="M61" i="15"/>
  <c r="O61" i="15"/>
  <c r="P61" i="15"/>
  <c r="Q61" i="15"/>
  <c r="M62" i="15"/>
  <c r="O62" i="15"/>
  <c r="P62" i="15"/>
  <c r="Q62" i="15"/>
  <c r="M63" i="15"/>
  <c r="O63" i="15"/>
  <c r="P63" i="15"/>
  <c r="Q63" i="15"/>
  <c r="M64" i="15"/>
  <c r="O64" i="15"/>
  <c r="P64" i="15"/>
  <c r="Q64" i="15"/>
  <c r="M65" i="15"/>
  <c r="O65" i="15"/>
  <c r="P65" i="15"/>
  <c r="Q65" i="15"/>
  <c r="M66" i="15"/>
  <c r="O66" i="15"/>
  <c r="P66" i="15"/>
  <c r="Q66" i="15"/>
  <c r="M68" i="15"/>
  <c r="O68" i="15"/>
  <c r="P68" i="15"/>
  <c r="Q68" i="15"/>
  <c r="M69" i="15"/>
  <c r="O69" i="15"/>
  <c r="P69" i="15"/>
  <c r="Q69" i="15"/>
  <c r="M70" i="15"/>
  <c r="O70" i="15"/>
  <c r="P70" i="15"/>
  <c r="Q70" i="15"/>
  <c r="M71" i="15"/>
  <c r="O71" i="15"/>
  <c r="P71" i="15"/>
  <c r="Q71" i="15"/>
  <c r="M72" i="15"/>
  <c r="O72" i="15"/>
  <c r="P72" i="15"/>
  <c r="Q72" i="15"/>
  <c r="M73" i="15"/>
  <c r="O73" i="15"/>
  <c r="P73" i="15"/>
  <c r="Q73" i="15"/>
  <c r="M74" i="15"/>
  <c r="O74" i="15"/>
  <c r="P74" i="15"/>
  <c r="Q74" i="15"/>
  <c r="M75" i="15"/>
  <c r="O75" i="15"/>
  <c r="P75" i="15"/>
  <c r="Q75" i="15"/>
  <c r="M76" i="15"/>
  <c r="O76" i="15"/>
  <c r="P76" i="15"/>
  <c r="Q76" i="15"/>
  <c r="M77" i="15"/>
  <c r="O77" i="15"/>
  <c r="P77" i="15"/>
  <c r="Q77" i="15"/>
  <c r="M78" i="15"/>
  <c r="O78" i="15"/>
  <c r="P78" i="15"/>
  <c r="Q78" i="15"/>
  <c r="M79" i="15"/>
  <c r="O79" i="15"/>
  <c r="P79" i="15"/>
  <c r="Q79" i="15"/>
  <c r="M80" i="15"/>
  <c r="O80" i="15"/>
  <c r="P80" i="15"/>
  <c r="Q80" i="15"/>
  <c r="M81" i="15"/>
  <c r="O81" i="15"/>
  <c r="P81" i="15"/>
  <c r="Q81" i="15"/>
  <c r="M82" i="15"/>
  <c r="O82" i="15"/>
  <c r="P82" i="15"/>
  <c r="Q82" i="15"/>
  <c r="M83" i="15"/>
  <c r="O83" i="15"/>
  <c r="P83" i="15"/>
  <c r="Q83" i="15"/>
  <c r="M84" i="15"/>
  <c r="O84" i="15"/>
  <c r="P84" i="15"/>
  <c r="Q84" i="15"/>
  <c r="M85" i="15"/>
  <c r="O85" i="15"/>
  <c r="P85" i="15"/>
  <c r="Q85" i="15"/>
  <c r="M87" i="15"/>
  <c r="O87" i="15"/>
  <c r="P87" i="15"/>
  <c r="Q87" i="15"/>
  <c r="M88" i="15"/>
  <c r="O88" i="15"/>
  <c r="P88" i="15"/>
  <c r="Q88" i="15"/>
  <c r="M89" i="15"/>
  <c r="O89" i="15"/>
  <c r="P89" i="15"/>
  <c r="Q89" i="15"/>
  <c r="M90" i="15"/>
  <c r="O90" i="15"/>
  <c r="P90" i="15"/>
  <c r="Q90" i="15"/>
  <c r="M91" i="15"/>
  <c r="O91" i="15"/>
  <c r="P91" i="15"/>
  <c r="Q91" i="15"/>
  <c r="M92" i="15"/>
  <c r="O92" i="15"/>
  <c r="P92" i="15"/>
  <c r="Q92" i="15"/>
  <c r="M93" i="15"/>
  <c r="O93" i="15"/>
  <c r="P93" i="15"/>
  <c r="Q93" i="15"/>
  <c r="M94" i="15"/>
  <c r="O94" i="15"/>
  <c r="P94" i="15"/>
  <c r="Q94" i="15"/>
  <c r="M95" i="15"/>
  <c r="O95" i="15"/>
  <c r="P95" i="15"/>
  <c r="Q95" i="15"/>
  <c r="M96" i="15"/>
  <c r="O96" i="15"/>
  <c r="P96" i="15"/>
  <c r="Q96" i="15"/>
  <c r="M97" i="15"/>
  <c r="O97" i="15"/>
  <c r="P97" i="15"/>
  <c r="Q97" i="15"/>
  <c r="M98" i="15"/>
  <c r="O98" i="15"/>
  <c r="P98" i="15"/>
  <c r="Q98" i="15"/>
  <c r="M99" i="15"/>
  <c r="O99" i="15"/>
  <c r="P99" i="15"/>
  <c r="Q99" i="15"/>
  <c r="G5" i="15"/>
  <c r="H5" i="15"/>
  <c r="K5" i="15"/>
  <c r="G6" i="15"/>
  <c r="H6" i="15"/>
  <c r="K6" i="15"/>
  <c r="G7" i="15"/>
  <c r="H7" i="15"/>
  <c r="K7" i="15"/>
  <c r="G8" i="15"/>
  <c r="H8" i="15"/>
  <c r="K8" i="15"/>
  <c r="G9" i="15"/>
  <c r="H9" i="15"/>
  <c r="K9" i="15"/>
  <c r="G10" i="15"/>
  <c r="H10" i="15"/>
  <c r="K10" i="15"/>
  <c r="G11" i="15"/>
  <c r="H11" i="15"/>
  <c r="K11" i="15"/>
  <c r="G12" i="15"/>
  <c r="H12" i="15"/>
  <c r="K12" i="15"/>
  <c r="G14" i="15"/>
  <c r="H14" i="15"/>
  <c r="K14" i="15"/>
  <c r="G15" i="15"/>
  <c r="H15" i="15"/>
  <c r="K15" i="15"/>
  <c r="G16" i="15"/>
  <c r="H16" i="15"/>
  <c r="K16" i="15"/>
  <c r="G17" i="15"/>
  <c r="H17" i="15"/>
  <c r="K17" i="15"/>
  <c r="G18" i="15"/>
  <c r="H18" i="15"/>
  <c r="K18" i="15"/>
  <c r="G19" i="15"/>
  <c r="H19" i="15"/>
  <c r="K19" i="15"/>
  <c r="G21" i="15"/>
  <c r="H21" i="15"/>
  <c r="K21" i="15"/>
  <c r="G22" i="15"/>
  <c r="H22" i="15"/>
  <c r="K22" i="15"/>
  <c r="G23" i="15"/>
  <c r="H23" i="15"/>
  <c r="K23" i="15"/>
  <c r="G24" i="15"/>
  <c r="H24" i="15"/>
  <c r="K24" i="15"/>
  <c r="G25" i="15"/>
  <c r="H25" i="15"/>
  <c r="K25" i="15"/>
  <c r="G26" i="15"/>
  <c r="H26" i="15"/>
  <c r="K26" i="15"/>
  <c r="G27" i="15"/>
  <c r="H27" i="15"/>
  <c r="K27" i="15"/>
  <c r="G28" i="15"/>
  <c r="H28" i="15"/>
  <c r="K28" i="15"/>
  <c r="G29" i="15"/>
  <c r="H29" i="15"/>
  <c r="K29" i="15"/>
  <c r="G30" i="15"/>
  <c r="H30" i="15"/>
  <c r="K30" i="15"/>
  <c r="G31" i="15"/>
  <c r="H31" i="15"/>
  <c r="K31" i="15"/>
  <c r="G32" i="15"/>
  <c r="H32" i="15"/>
  <c r="K32" i="15"/>
  <c r="G33" i="15"/>
  <c r="H33" i="15"/>
  <c r="K33" i="15"/>
  <c r="G34" i="15"/>
  <c r="H34" i="15"/>
  <c r="K34" i="15"/>
  <c r="G35" i="15"/>
  <c r="H35" i="15"/>
  <c r="K35" i="15"/>
  <c r="G36" i="15"/>
  <c r="H36" i="15"/>
  <c r="K36" i="15"/>
  <c r="G37" i="15"/>
  <c r="H37" i="15"/>
  <c r="K37" i="15"/>
  <c r="G38" i="15"/>
  <c r="H38" i="15"/>
  <c r="K38" i="15"/>
  <c r="G39" i="15"/>
  <c r="H39" i="15"/>
  <c r="K39" i="15"/>
  <c r="G40" i="15"/>
  <c r="H40" i="15"/>
  <c r="K40" i="15"/>
  <c r="G41" i="15"/>
  <c r="H41" i="15"/>
  <c r="K41" i="15"/>
  <c r="G43" i="15"/>
  <c r="H43" i="15"/>
  <c r="K43" i="15"/>
  <c r="G44" i="15"/>
  <c r="H44" i="15"/>
  <c r="K44" i="15"/>
  <c r="G45" i="15"/>
  <c r="H45" i="15"/>
  <c r="K45" i="15"/>
  <c r="G46" i="15"/>
  <c r="H46" i="15"/>
  <c r="K46" i="15"/>
  <c r="G47" i="15"/>
  <c r="H47" i="15"/>
  <c r="K47" i="15"/>
  <c r="G48" i="15"/>
  <c r="H48" i="15"/>
  <c r="K48" i="15"/>
  <c r="G49" i="15"/>
  <c r="H49" i="15"/>
  <c r="K49" i="15"/>
  <c r="G50" i="15"/>
  <c r="H50" i="15"/>
  <c r="K50" i="15"/>
  <c r="G51" i="15"/>
  <c r="H51" i="15"/>
  <c r="K51" i="15"/>
  <c r="G52" i="15"/>
  <c r="H52" i="15"/>
  <c r="K52" i="15"/>
  <c r="G53" i="15"/>
  <c r="H53" i="15"/>
  <c r="K53" i="15"/>
  <c r="G54" i="15"/>
  <c r="H54" i="15"/>
  <c r="K54" i="15"/>
  <c r="G55" i="15"/>
  <c r="H55" i="15"/>
  <c r="K55" i="15"/>
  <c r="G56" i="15"/>
  <c r="H56" i="15"/>
  <c r="K56" i="15"/>
  <c r="G58" i="15"/>
  <c r="H58" i="15"/>
  <c r="K58" i="15"/>
  <c r="G59" i="15"/>
  <c r="H59" i="15"/>
  <c r="K59" i="15"/>
  <c r="G60" i="15"/>
  <c r="H60" i="15"/>
  <c r="K60" i="15"/>
  <c r="G61" i="15"/>
  <c r="H61" i="15"/>
  <c r="K61" i="15"/>
  <c r="G62" i="15"/>
  <c r="H62" i="15"/>
  <c r="K62" i="15"/>
  <c r="G63" i="15"/>
  <c r="H63" i="15"/>
  <c r="K63" i="15"/>
  <c r="G64" i="15"/>
  <c r="H64" i="15"/>
  <c r="K64" i="15"/>
  <c r="G65" i="15"/>
  <c r="H65" i="15"/>
  <c r="K65" i="15"/>
  <c r="G66" i="15"/>
  <c r="H66" i="15"/>
  <c r="K66" i="15"/>
  <c r="G68" i="15"/>
  <c r="H68" i="15"/>
  <c r="K68" i="15"/>
  <c r="G69" i="15"/>
  <c r="H69" i="15"/>
  <c r="K69" i="15"/>
  <c r="G70" i="15"/>
  <c r="H70" i="15"/>
  <c r="K70" i="15"/>
  <c r="G71" i="15"/>
  <c r="H71" i="15"/>
  <c r="K71" i="15"/>
  <c r="G72" i="15"/>
  <c r="H72" i="15"/>
  <c r="K72" i="15"/>
  <c r="G73" i="15"/>
  <c r="H73" i="15"/>
  <c r="K73" i="15"/>
  <c r="G74" i="15"/>
  <c r="H74" i="15"/>
  <c r="K74" i="15"/>
  <c r="G75" i="15"/>
  <c r="H75" i="15"/>
  <c r="K75" i="15"/>
  <c r="G76" i="15"/>
  <c r="H76" i="15"/>
  <c r="K76" i="15"/>
  <c r="G77" i="15"/>
  <c r="H77" i="15"/>
  <c r="K77" i="15"/>
  <c r="G78" i="15"/>
  <c r="H78" i="15"/>
  <c r="K78" i="15"/>
  <c r="G79" i="15"/>
  <c r="H79" i="15"/>
  <c r="K79" i="15"/>
  <c r="G80" i="15"/>
  <c r="H80" i="15"/>
  <c r="K80" i="15"/>
  <c r="G81" i="15"/>
  <c r="H81" i="15"/>
  <c r="K81" i="15"/>
  <c r="G82" i="15"/>
  <c r="H82" i="15"/>
  <c r="K82" i="15"/>
  <c r="G83" i="15"/>
  <c r="H83" i="15"/>
  <c r="K83" i="15"/>
  <c r="G84" i="15"/>
  <c r="H84" i="15"/>
  <c r="K84" i="15"/>
  <c r="G85" i="15"/>
  <c r="H85" i="15"/>
  <c r="K85" i="15"/>
  <c r="G87" i="15"/>
  <c r="H87" i="15"/>
  <c r="K87" i="15"/>
  <c r="G88" i="15"/>
  <c r="H88" i="15"/>
  <c r="K88" i="15"/>
  <c r="G89" i="15"/>
  <c r="H89" i="15"/>
  <c r="K89" i="15"/>
  <c r="G90" i="15"/>
  <c r="H90" i="15"/>
  <c r="K90" i="15"/>
  <c r="G91" i="15"/>
  <c r="H91" i="15"/>
  <c r="K91" i="15"/>
  <c r="G92" i="15"/>
  <c r="H92" i="15"/>
  <c r="K92" i="15"/>
  <c r="G93" i="15"/>
  <c r="H93" i="15"/>
  <c r="K93" i="15"/>
  <c r="G94" i="15"/>
  <c r="H94" i="15"/>
  <c r="K94" i="15"/>
  <c r="G95" i="15"/>
  <c r="H95" i="15"/>
  <c r="K95" i="15"/>
  <c r="G96" i="15"/>
  <c r="H96" i="15"/>
  <c r="K96" i="15"/>
  <c r="G97" i="15"/>
  <c r="H97" i="15"/>
  <c r="K97" i="15"/>
  <c r="G98" i="15"/>
  <c r="H98" i="15"/>
  <c r="K98" i="15"/>
  <c r="G99" i="15"/>
  <c r="H99" i="15"/>
  <c r="K99" i="15"/>
  <c r="S102" i="1" l="1"/>
  <c r="G100" i="15"/>
  <c r="M100" i="15"/>
  <c r="Q100" i="15"/>
  <c r="K100" i="15"/>
  <c r="P100" i="15"/>
  <c r="H100" i="15"/>
  <c r="O100" i="15"/>
  <c r="K86" i="15"/>
  <c r="M86" i="15"/>
  <c r="H86" i="15"/>
  <c r="Q86" i="15"/>
  <c r="G86" i="15"/>
  <c r="P86" i="15"/>
  <c r="O86" i="15"/>
  <c r="H67" i="15"/>
  <c r="M67" i="15"/>
  <c r="G67" i="15"/>
  <c r="Q67" i="15"/>
  <c r="P67" i="15"/>
  <c r="K67" i="15"/>
  <c r="O67" i="15"/>
  <c r="M57" i="15"/>
  <c r="K57" i="15"/>
  <c r="Q57" i="15"/>
  <c r="H57" i="15"/>
  <c r="P57" i="15"/>
  <c r="G57" i="15"/>
  <c r="O57" i="15"/>
  <c r="K42" i="15"/>
  <c r="M42" i="15"/>
  <c r="H42" i="15"/>
  <c r="Q42" i="15"/>
  <c r="G42" i="15"/>
  <c r="P42" i="15"/>
  <c r="O42" i="15"/>
  <c r="G20" i="15"/>
  <c r="M20" i="15"/>
  <c r="Q20" i="15"/>
  <c r="K20" i="15"/>
  <c r="P20" i="15"/>
  <c r="H20" i="15"/>
  <c r="O20" i="15"/>
  <c r="G13" i="15"/>
  <c r="M13" i="15"/>
  <c r="Q13" i="15"/>
  <c r="K13" i="15"/>
  <c r="P13" i="15"/>
  <c r="H13" i="15"/>
  <c r="O13" i="15"/>
  <c r="G101" i="15" l="1"/>
  <c r="K101" i="15"/>
  <c r="M101" i="15"/>
  <c r="O101" i="15"/>
  <c r="H101" i="15"/>
  <c r="F5" i="15"/>
  <c r="F6" i="15"/>
  <c r="F7" i="15"/>
  <c r="F8" i="15"/>
  <c r="F9" i="15"/>
  <c r="F10" i="15"/>
  <c r="F11" i="15"/>
  <c r="F12" i="15"/>
  <c r="F14" i="15"/>
  <c r="F15" i="15"/>
  <c r="F16" i="15"/>
  <c r="F17" i="15"/>
  <c r="F18" i="15"/>
  <c r="F19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8" i="15"/>
  <c r="F59" i="15"/>
  <c r="F60" i="15"/>
  <c r="F61" i="15"/>
  <c r="F62" i="15"/>
  <c r="F63" i="15"/>
  <c r="F64" i="15"/>
  <c r="F65" i="15"/>
  <c r="F66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Z5" i="2" l="1"/>
  <c r="Z6" i="2"/>
  <c r="Z9" i="2"/>
  <c r="Z10" i="2"/>
  <c r="Z14" i="2"/>
  <c r="Z15" i="2"/>
  <c r="Z18" i="2"/>
  <c r="Z20" i="2"/>
  <c r="Z23" i="2"/>
  <c r="Z25" i="2"/>
  <c r="Z29" i="2"/>
  <c r="Z33" i="2"/>
  <c r="Z37" i="2"/>
  <c r="Z40" i="2"/>
  <c r="Z42" i="2"/>
  <c r="Z45" i="2"/>
  <c r="Z46" i="2"/>
  <c r="Z49" i="2"/>
  <c r="Z50" i="2"/>
  <c r="Z53" i="2"/>
  <c r="Z54" i="2"/>
  <c r="Z58" i="2"/>
  <c r="Z59" i="2"/>
  <c r="Z62" i="2"/>
  <c r="Z63" i="2"/>
  <c r="Z67" i="2"/>
  <c r="Z71" i="2"/>
  <c r="Z75" i="2"/>
  <c r="Z79" i="2"/>
  <c r="Z83" i="2"/>
  <c r="Z88" i="2"/>
  <c r="Z98" i="2" l="1"/>
  <c r="Z94" i="2"/>
  <c r="Z90" i="2"/>
  <c r="Z86" i="2"/>
  <c r="Z81" i="2"/>
  <c r="Z77" i="2"/>
  <c r="Z73" i="2"/>
  <c r="Z69" i="2"/>
  <c r="Z64" i="2"/>
  <c r="Z95" i="2"/>
  <c r="Z91" i="2"/>
  <c r="Z87" i="2"/>
  <c r="Z82" i="2"/>
  <c r="Z78" i="2"/>
  <c r="Z74" i="2"/>
  <c r="Z70" i="2"/>
  <c r="Z65" i="2"/>
  <c r="Z96" i="2"/>
  <c r="Z92" i="2"/>
  <c r="Z97" i="2"/>
  <c r="Z93" i="2"/>
  <c r="Z89" i="2"/>
  <c r="Z84" i="2"/>
  <c r="Z80" i="2"/>
  <c r="Z76" i="2"/>
  <c r="Z72" i="2"/>
  <c r="Z68" i="2"/>
  <c r="Z60" i="2"/>
  <c r="Z55" i="2"/>
  <c r="Z51" i="2"/>
  <c r="Z47" i="2"/>
  <c r="Z43" i="2"/>
  <c r="Z38" i="2"/>
  <c r="Z34" i="2"/>
  <c r="Z30" i="2"/>
  <c r="Z26" i="2"/>
  <c r="Z22" i="2"/>
  <c r="Z17" i="2"/>
  <c r="Z13" i="2"/>
  <c r="Z8" i="2"/>
  <c r="Z4" i="2"/>
  <c r="Z61" i="2"/>
  <c r="Z57" i="2"/>
  <c r="Z52" i="2"/>
  <c r="Z48" i="2"/>
  <c r="Z44" i="2"/>
  <c r="Z39" i="2"/>
  <c r="Z35" i="2"/>
  <c r="Z31" i="2"/>
  <c r="Z27" i="2"/>
  <c r="Z36" i="2"/>
  <c r="Z32" i="2"/>
  <c r="Z28" i="2"/>
  <c r="Z24" i="2"/>
  <c r="Z21" i="2"/>
  <c r="Z16" i="2"/>
  <c r="Z11" i="2"/>
  <c r="Z7" i="2"/>
  <c r="Z85" i="2" l="1"/>
  <c r="Z41" i="2"/>
  <c r="Z66" i="2"/>
  <c r="Z56" i="2"/>
  <c r="Z99" i="2"/>
  <c r="Z19" i="2"/>
  <c r="Z12" i="2"/>
  <c r="F15" i="8"/>
  <c r="AH104" i="11" l="1"/>
  <c r="R99" i="15" s="1"/>
  <c r="AH103" i="11"/>
  <c r="R98" i="15" s="1"/>
  <c r="AH102" i="11"/>
  <c r="R97" i="15" s="1"/>
  <c r="AH101" i="11"/>
  <c r="R96" i="15" s="1"/>
  <c r="AH100" i="11"/>
  <c r="R95" i="15" s="1"/>
  <c r="AH99" i="11"/>
  <c r="R94" i="15" s="1"/>
  <c r="AH98" i="11"/>
  <c r="R93" i="15" s="1"/>
  <c r="AH97" i="11"/>
  <c r="R92" i="15" s="1"/>
  <c r="AH96" i="11"/>
  <c r="R91" i="15" s="1"/>
  <c r="AH95" i="11"/>
  <c r="R90" i="15" s="1"/>
  <c r="AH94" i="11"/>
  <c r="R89" i="15" s="1"/>
  <c r="AH93" i="11"/>
  <c r="R88" i="15" s="1"/>
  <c r="AH92" i="11"/>
  <c r="AH90" i="11"/>
  <c r="R85" i="15" s="1"/>
  <c r="AH89" i="11"/>
  <c r="R84" i="15" s="1"/>
  <c r="AH88" i="11"/>
  <c r="R83" i="15" s="1"/>
  <c r="AH87" i="11"/>
  <c r="R82" i="15" s="1"/>
  <c r="AH86" i="11"/>
  <c r="R81" i="15" s="1"/>
  <c r="AH85" i="11"/>
  <c r="R80" i="15" s="1"/>
  <c r="AH84" i="11"/>
  <c r="R79" i="15" s="1"/>
  <c r="AH83" i="11"/>
  <c r="R78" i="15" s="1"/>
  <c r="AH82" i="11"/>
  <c r="R77" i="15" s="1"/>
  <c r="AH81" i="11"/>
  <c r="R76" i="15" s="1"/>
  <c r="AH80" i="11"/>
  <c r="R75" i="15" s="1"/>
  <c r="AH79" i="11"/>
  <c r="R74" i="15" s="1"/>
  <c r="AH78" i="11"/>
  <c r="R73" i="15" s="1"/>
  <c r="AH77" i="11"/>
  <c r="R72" i="15" s="1"/>
  <c r="AH76" i="11"/>
  <c r="R71" i="15" s="1"/>
  <c r="AH75" i="11"/>
  <c r="R70" i="15" s="1"/>
  <c r="AH74" i="11"/>
  <c r="R69" i="15" s="1"/>
  <c r="AH73" i="11"/>
  <c r="AH71" i="11"/>
  <c r="R66" i="15" s="1"/>
  <c r="AH70" i="11"/>
  <c r="R65" i="15" s="1"/>
  <c r="AH69" i="11"/>
  <c r="R64" i="15" s="1"/>
  <c r="AH68" i="11"/>
  <c r="R63" i="15" s="1"/>
  <c r="AH67" i="11"/>
  <c r="R62" i="15" s="1"/>
  <c r="AH66" i="11"/>
  <c r="R61" i="15" s="1"/>
  <c r="AH65" i="11"/>
  <c r="R60" i="15" s="1"/>
  <c r="AH64" i="11"/>
  <c r="R59" i="15" s="1"/>
  <c r="AH63" i="11"/>
  <c r="AH61" i="11"/>
  <c r="R56" i="15" s="1"/>
  <c r="AH60" i="11"/>
  <c r="R55" i="15" s="1"/>
  <c r="AH59" i="11"/>
  <c r="R54" i="15" s="1"/>
  <c r="AH58" i="11"/>
  <c r="R53" i="15" s="1"/>
  <c r="AH57" i="11"/>
  <c r="R52" i="15" s="1"/>
  <c r="AH56" i="11"/>
  <c r="R51" i="15" s="1"/>
  <c r="AH55" i="11"/>
  <c r="R50" i="15" s="1"/>
  <c r="AH54" i="11"/>
  <c r="R49" i="15" s="1"/>
  <c r="AH53" i="11"/>
  <c r="R48" i="15" s="1"/>
  <c r="AH52" i="11"/>
  <c r="R47" i="15" s="1"/>
  <c r="AH51" i="11"/>
  <c r="R46" i="15" s="1"/>
  <c r="AH50" i="11"/>
  <c r="R45" i="15" s="1"/>
  <c r="AH49" i="11"/>
  <c r="R44" i="15" s="1"/>
  <c r="AH48" i="11"/>
  <c r="AH46" i="11"/>
  <c r="R41" i="15" s="1"/>
  <c r="AH45" i="11"/>
  <c r="R40" i="15" s="1"/>
  <c r="AH44" i="11"/>
  <c r="R39" i="15" s="1"/>
  <c r="AH43" i="11"/>
  <c r="R38" i="15" s="1"/>
  <c r="AH42" i="11"/>
  <c r="R37" i="15" s="1"/>
  <c r="AH41" i="11"/>
  <c r="R36" i="15" s="1"/>
  <c r="AH40" i="11"/>
  <c r="R35" i="15" s="1"/>
  <c r="AH39" i="11"/>
  <c r="R34" i="15" s="1"/>
  <c r="AH38" i="11"/>
  <c r="R33" i="15" s="1"/>
  <c r="AH37" i="11"/>
  <c r="R32" i="15" s="1"/>
  <c r="AH36" i="11"/>
  <c r="R31" i="15" s="1"/>
  <c r="AH35" i="11"/>
  <c r="R30" i="15" s="1"/>
  <c r="AH34" i="11"/>
  <c r="R29" i="15" s="1"/>
  <c r="AH33" i="11"/>
  <c r="R28" i="15" s="1"/>
  <c r="AH32" i="11"/>
  <c r="R27" i="15" s="1"/>
  <c r="AH31" i="11"/>
  <c r="R26" i="15" s="1"/>
  <c r="AH30" i="11"/>
  <c r="R25" i="15" s="1"/>
  <c r="AH29" i="11"/>
  <c r="R24" i="15" s="1"/>
  <c r="AH28" i="11"/>
  <c r="R23" i="15" s="1"/>
  <c r="AH27" i="11"/>
  <c r="R22" i="15" s="1"/>
  <c r="AH26" i="11"/>
  <c r="AH24" i="11"/>
  <c r="R19" i="15" s="1"/>
  <c r="AH23" i="11"/>
  <c r="R18" i="15" s="1"/>
  <c r="AH22" i="11"/>
  <c r="R17" i="15" s="1"/>
  <c r="AH21" i="11"/>
  <c r="R16" i="15" s="1"/>
  <c r="AH20" i="11"/>
  <c r="R15" i="15" s="1"/>
  <c r="AH19" i="11"/>
  <c r="AH17" i="11"/>
  <c r="R12" i="15" s="1"/>
  <c r="AH16" i="11"/>
  <c r="R11" i="15" s="1"/>
  <c r="AH15" i="11"/>
  <c r="R10" i="15" s="1"/>
  <c r="AH14" i="11"/>
  <c r="R9" i="15" s="1"/>
  <c r="AH13" i="11"/>
  <c r="R8" i="15" s="1"/>
  <c r="AH12" i="11"/>
  <c r="R7" i="15" s="1"/>
  <c r="AH11" i="11"/>
  <c r="R6" i="15" s="1"/>
  <c r="AH10" i="11"/>
  <c r="C8" i="8"/>
  <c r="R5" i="15" l="1"/>
  <c r="R13" i="15" s="1"/>
  <c r="AH18" i="11"/>
  <c r="R14" i="15"/>
  <c r="R20" i="15" s="1"/>
  <c r="AH25" i="11"/>
  <c r="R21" i="15"/>
  <c r="R42" i="15" s="1"/>
  <c r="AH47" i="11"/>
  <c r="R43" i="15"/>
  <c r="R57" i="15" s="1"/>
  <c r="AH62" i="11"/>
  <c r="R58" i="15"/>
  <c r="R67" i="15" s="1"/>
  <c r="AH72" i="11"/>
  <c r="R68" i="15"/>
  <c r="R86" i="15" s="1"/>
  <c r="AH91" i="11"/>
  <c r="R87" i="15"/>
  <c r="R100" i="15" s="1"/>
  <c r="AH105" i="11"/>
  <c r="C10" i="8"/>
  <c r="C12" i="8" s="1"/>
  <c r="Z7" i="11"/>
  <c r="AH106" i="11" l="1"/>
  <c r="P11" i="11" l="1"/>
  <c r="S11" i="11" s="1"/>
  <c r="P15" i="11"/>
  <c r="S15" i="11" s="1"/>
  <c r="P20" i="11"/>
  <c r="S20" i="11" s="1"/>
  <c r="P24" i="11"/>
  <c r="S24" i="11" s="1"/>
  <c r="P29" i="11"/>
  <c r="S29" i="11" s="1"/>
  <c r="P33" i="11"/>
  <c r="S33" i="11" s="1"/>
  <c r="P37" i="11"/>
  <c r="S37" i="11" s="1"/>
  <c r="P41" i="11"/>
  <c r="S41" i="11" s="1"/>
  <c r="P13" i="11"/>
  <c r="S13" i="11" s="1"/>
  <c r="P19" i="11"/>
  <c r="S19" i="11" s="1"/>
  <c r="P26" i="11"/>
  <c r="S26" i="11" s="1"/>
  <c r="P31" i="11"/>
  <c r="S31" i="11" s="1"/>
  <c r="P36" i="11"/>
  <c r="S36" i="11" s="1"/>
  <c r="P42" i="11"/>
  <c r="S42" i="11" s="1"/>
  <c r="P46" i="11"/>
  <c r="S46" i="11" s="1"/>
  <c r="P51" i="11"/>
  <c r="S51" i="11" s="1"/>
  <c r="P55" i="11"/>
  <c r="S55" i="11" s="1"/>
  <c r="P59" i="11"/>
  <c r="S59" i="11" s="1"/>
  <c r="P64" i="11"/>
  <c r="S64" i="11" s="1"/>
  <c r="P68" i="11"/>
  <c r="S68" i="11" s="1"/>
  <c r="P73" i="11"/>
  <c r="S73" i="11" s="1"/>
  <c r="P77" i="11"/>
  <c r="S77" i="11" s="1"/>
  <c r="P81" i="11"/>
  <c r="S81" i="11" s="1"/>
  <c r="P85" i="11"/>
  <c r="S85" i="11" s="1"/>
  <c r="P89" i="11"/>
  <c r="S89" i="11" s="1"/>
  <c r="P94" i="11"/>
  <c r="S94" i="11" s="1"/>
  <c r="P98" i="11"/>
  <c r="S98" i="11" s="1"/>
  <c r="P102" i="11"/>
  <c r="S102" i="11" s="1"/>
  <c r="P14" i="11"/>
  <c r="S14" i="11" s="1"/>
  <c r="P21" i="11"/>
  <c r="S21" i="11" s="1"/>
  <c r="P27" i="11"/>
  <c r="S27" i="11" s="1"/>
  <c r="P32" i="11"/>
  <c r="S32" i="11" s="1"/>
  <c r="P38" i="11"/>
  <c r="S38" i="11" s="1"/>
  <c r="P43" i="11"/>
  <c r="S43" i="11" s="1"/>
  <c r="P48" i="11"/>
  <c r="S48" i="11" s="1"/>
  <c r="P52" i="11"/>
  <c r="S52" i="11" s="1"/>
  <c r="P56" i="11"/>
  <c r="S56" i="11" s="1"/>
  <c r="P60" i="11"/>
  <c r="S60" i="11" s="1"/>
  <c r="P65" i="11"/>
  <c r="S65" i="11" s="1"/>
  <c r="P69" i="11"/>
  <c r="S69" i="11" s="1"/>
  <c r="P74" i="11"/>
  <c r="S74" i="11" s="1"/>
  <c r="P78" i="11"/>
  <c r="S78" i="11" s="1"/>
  <c r="P82" i="11"/>
  <c r="S82" i="11" s="1"/>
  <c r="P86" i="11"/>
  <c r="S86" i="11" s="1"/>
  <c r="P90" i="11"/>
  <c r="S90" i="11" s="1"/>
  <c r="P95" i="11"/>
  <c r="S95" i="11" s="1"/>
  <c r="P99" i="11"/>
  <c r="S99" i="11" s="1"/>
  <c r="P103" i="11"/>
  <c r="S103" i="11" s="1"/>
  <c r="P16" i="11"/>
  <c r="S16" i="11" s="1"/>
  <c r="P28" i="11"/>
  <c r="S28" i="11" s="1"/>
  <c r="P39" i="11"/>
  <c r="S39" i="11" s="1"/>
  <c r="P49" i="11"/>
  <c r="S49" i="11" s="1"/>
  <c r="P57" i="11"/>
  <c r="S57" i="11" s="1"/>
  <c r="P66" i="11"/>
  <c r="S66" i="11" s="1"/>
  <c r="P75" i="11"/>
  <c r="S75" i="11" s="1"/>
  <c r="P83" i="11"/>
  <c r="S83" i="11" s="1"/>
  <c r="P92" i="11"/>
  <c r="S92" i="11" s="1"/>
  <c r="P100" i="11"/>
  <c r="S100" i="11" s="1"/>
  <c r="P12" i="11"/>
  <c r="S12" i="11" s="1"/>
  <c r="P35" i="11"/>
  <c r="S35" i="11" s="1"/>
  <c r="P63" i="11"/>
  <c r="S63" i="11" s="1"/>
  <c r="P88" i="11"/>
  <c r="S88" i="11" s="1"/>
  <c r="P17" i="11"/>
  <c r="S17" i="11" s="1"/>
  <c r="P30" i="11"/>
  <c r="S30" i="11" s="1"/>
  <c r="P40" i="11"/>
  <c r="S40" i="11" s="1"/>
  <c r="P50" i="11"/>
  <c r="S50" i="11" s="1"/>
  <c r="P58" i="11"/>
  <c r="S58" i="11" s="1"/>
  <c r="P67" i="11"/>
  <c r="S67" i="11" s="1"/>
  <c r="P76" i="11"/>
  <c r="S76" i="11" s="1"/>
  <c r="P84" i="11"/>
  <c r="S84" i="11" s="1"/>
  <c r="P93" i="11"/>
  <c r="S93" i="11" s="1"/>
  <c r="P101" i="11"/>
  <c r="S101" i="11" s="1"/>
  <c r="P22" i="11"/>
  <c r="S22" i="11" s="1"/>
  <c r="P44" i="11"/>
  <c r="S44" i="11" s="1"/>
  <c r="P61" i="11"/>
  <c r="S61" i="11" s="1"/>
  <c r="P70" i="11"/>
  <c r="S70" i="11" s="1"/>
  <c r="P104" i="11"/>
  <c r="S104" i="11" s="1"/>
  <c r="P23" i="11"/>
  <c r="S23" i="11" s="1"/>
  <c r="P45" i="11"/>
  <c r="S45" i="11" s="1"/>
  <c r="P71" i="11"/>
  <c r="S71" i="11" s="1"/>
  <c r="P80" i="11"/>
  <c r="S80" i="11" s="1"/>
  <c r="P97" i="11"/>
  <c r="S97" i="11" s="1"/>
  <c r="P10" i="11"/>
  <c r="S10" i="11" s="1"/>
  <c r="P34" i="11"/>
  <c r="S34" i="11" s="1"/>
  <c r="P53" i="11"/>
  <c r="S53" i="11" s="1"/>
  <c r="P79" i="11"/>
  <c r="S79" i="11" s="1"/>
  <c r="P87" i="11"/>
  <c r="S87" i="11" s="1"/>
  <c r="P96" i="11"/>
  <c r="S96" i="11" s="1"/>
  <c r="P54" i="11"/>
  <c r="S54" i="11" s="1"/>
  <c r="S105" i="11" l="1"/>
  <c r="S91" i="11"/>
  <c r="S72" i="11"/>
  <c r="S62" i="11"/>
  <c r="S47" i="11"/>
  <c r="S18" i="11"/>
  <c r="S25" i="11"/>
  <c r="V53" i="11"/>
  <c r="I48" i="15"/>
  <c r="V80" i="11"/>
  <c r="J75" i="15" s="1"/>
  <c r="I75" i="15"/>
  <c r="V104" i="11"/>
  <c r="J99" i="15" s="1"/>
  <c r="I99" i="15"/>
  <c r="V22" i="11"/>
  <c r="I17" i="15"/>
  <c r="V76" i="11"/>
  <c r="J71" i="15" s="1"/>
  <c r="I71" i="15"/>
  <c r="V40" i="11"/>
  <c r="J35" i="15" s="1"/>
  <c r="I35" i="15"/>
  <c r="V88" i="11"/>
  <c r="J83" i="15" s="1"/>
  <c r="I83" i="15"/>
  <c r="V83" i="11"/>
  <c r="J78" i="15" s="1"/>
  <c r="I78" i="15"/>
  <c r="V49" i="11"/>
  <c r="J44" i="15" s="1"/>
  <c r="I44" i="15"/>
  <c r="V103" i="11"/>
  <c r="I98" i="15"/>
  <c r="V86" i="11"/>
  <c r="I81" i="15"/>
  <c r="V69" i="11"/>
  <c r="J64" i="15" s="1"/>
  <c r="I64" i="15"/>
  <c r="V52" i="11"/>
  <c r="J47" i="15" s="1"/>
  <c r="I47" i="15"/>
  <c r="V32" i="11"/>
  <c r="J27" i="15" s="1"/>
  <c r="I27" i="15"/>
  <c r="V94" i="11"/>
  <c r="I89" i="15"/>
  <c r="V77" i="11"/>
  <c r="I72" i="15"/>
  <c r="V59" i="11"/>
  <c r="J54" i="15" s="1"/>
  <c r="I54" i="15"/>
  <c r="V42" i="11"/>
  <c r="J37" i="15" s="1"/>
  <c r="I37" i="15"/>
  <c r="V19" i="11"/>
  <c r="I14" i="15"/>
  <c r="V37" i="11"/>
  <c r="I32" i="15"/>
  <c r="V20" i="11"/>
  <c r="I15" i="15"/>
  <c r="V96" i="11"/>
  <c r="J91" i="15" s="1"/>
  <c r="I91" i="15"/>
  <c r="V34" i="11"/>
  <c r="I29" i="15"/>
  <c r="V71" i="11"/>
  <c r="J66" i="15" s="1"/>
  <c r="I66" i="15"/>
  <c r="V70" i="11"/>
  <c r="I65" i="15"/>
  <c r="V101" i="11"/>
  <c r="J96" i="15" s="1"/>
  <c r="I96" i="15"/>
  <c r="V67" i="11"/>
  <c r="J62" i="15" s="1"/>
  <c r="I62" i="15"/>
  <c r="V30" i="11"/>
  <c r="J25" i="15" s="1"/>
  <c r="I25" i="15"/>
  <c r="V63" i="11"/>
  <c r="I58" i="15"/>
  <c r="V75" i="11"/>
  <c r="I70" i="15"/>
  <c r="V39" i="11"/>
  <c r="J34" i="15" s="1"/>
  <c r="I34" i="15"/>
  <c r="V99" i="11"/>
  <c r="I94" i="15"/>
  <c r="V82" i="11"/>
  <c r="I77" i="15"/>
  <c r="V65" i="11"/>
  <c r="J60" i="15" s="1"/>
  <c r="I60" i="15"/>
  <c r="V48" i="11"/>
  <c r="I43" i="15"/>
  <c r="V27" i="11"/>
  <c r="J22" i="15" s="1"/>
  <c r="I22" i="15"/>
  <c r="V89" i="11"/>
  <c r="I84" i="15"/>
  <c r="V73" i="11"/>
  <c r="I68" i="15"/>
  <c r="V55" i="11"/>
  <c r="J50" i="15" s="1"/>
  <c r="I50" i="15"/>
  <c r="V36" i="11"/>
  <c r="I31" i="15"/>
  <c r="V13" i="11"/>
  <c r="J8" i="15" s="1"/>
  <c r="I8" i="15"/>
  <c r="V33" i="11"/>
  <c r="J28" i="15" s="1"/>
  <c r="I28" i="15"/>
  <c r="V15" i="11"/>
  <c r="J10" i="15" s="1"/>
  <c r="I10" i="15"/>
  <c r="V54" i="11"/>
  <c r="I49" i="15"/>
  <c r="V87" i="11"/>
  <c r="J82" i="15" s="1"/>
  <c r="I82" i="15"/>
  <c r="V10" i="11"/>
  <c r="I5" i="15"/>
  <c r="V45" i="11"/>
  <c r="I40" i="15"/>
  <c r="V61" i="11"/>
  <c r="J56" i="15" s="1"/>
  <c r="I56" i="15"/>
  <c r="V93" i="11"/>
  <c r="I88" i="15"/>
  <c r="V58" i="11"/>
  <c r="J53" i="15" s="1"/>
  <c r="I53" i="15"/>
  <c r="V17" i="11"/>
  <c r="J12" i="15" s="1"/>
  <c r="I12" i="15"/>
  <c r="V35" i="11"/>
  <c r="J30" i="15" s="1"/>
  <c r="I30" i="15"/>
  <c r="V100" i="11"/>
  <c r="I95" i="15"/>
  <c r="V66" i="11"/>
  <c r="I61" i="15"/>
  <c r="V28" i="11"/>
  <c r="I23" i="15"/>
  <c r="V95" i="11"/>
  <c r="I90" i="15"/>
  <c r="V78" i="11"/>
  <c r="J73" i="15" s="1"/>
  <c r="I73" i="15"/>
  <c r="V60" i="11"/>
  <c r="J55" i="15" s="1"/>
  <c r="I55" i="15"/>
  <c r="V43" i="11"/>
  <c r="J38" i="15" s="1"/>
  <c r="I38" i="15"/>
  <c r="V21" i="11"/>
  <c r="I16" i="15"/>
  <c r="V102" i="11"/>
  <c r="J97" i="15" s="1"/>
  <c r="I97" i="15"/>
  <c r="V85" i="11"/>
  <c r="J80" i="15" s="1"/>
  <c r="I80" i="15"/>
  <c r="V68" i="11"/>
  <c r="I63" i="15"/>
  <c r="V51" i="11"/>
  <c r="J46" i="15" s="1"/>
  <c r="I46" i="15"/>
  <c r="V31" i="11"/>
  <c r="I26" i="15"/>
  <c r="V29" i="11"/>
  <c r="I24" i="15"/>
  <c r="V11" i="11"/>
  <c r="I6" i="15"/>
  <c r="V79" i="11"/>
  <c r="I74" i="15"/>
  <c r="V97" i="11"/>
  <c r="J92" i="15" s="1"/>
  <c r="I92" i="15"/>
  <c r="V23" i="11"/>
  <c r="I18" i="15"/>
  <c r="V44" i="11"/>
  <c r="I39" i="15"/>
  <c r="V84" i="11"/>
  <c r="J79" i="15" s="1"/>
  <c r="I79" i="15"/>
  <c r="V50" i="11"/>
  <c r="I45" i="15"/>
  <c r="V12" i="11"/>
  <c r="I7" i="15"/>
  <c r="V92" i="11"/>
  <c r="I87" i="15"/>
  <c r="V57" i="11"/>
  <c r="J52" i="15" s="1"/>
  <c r="I52" i="15"/>
  <c r="V16" i="11"/>
  <c r="J11" i="15" s="1"/>
  <c r="I11" i="15"/>
  <c r="V90" i="11"/>
  <c r="J85" i="15" s="1"/>
  <c r="I85" i="15"/>
  <c r="V74" i="11"/>
  <c r="J69" i="15" s="1"/>
  <c r="I69" i="15"/>
  <c r="V56" i="11"/>
  <c r="I51" i="15"/>
  <c r="V38" i="11"/>
  <c r="I33" i="15"/>
  <c r="V14" i="11"/>
  <c r="J9" i="15" s="1"/>
  <c r="I9" i="15"/>
  <c r="V98" i="11"/>
  <c r="J93" i="15" s="1"/>
  <c r="I93" i="15"/>
  <c r="V81" i="11"/>
  <c r="J76" i="15" s="1"/>
  <c r="I76" i="15"/>
  <c r="V64" i="11"/>
  <c r="J59" i="15" s="1"/>
  <c r="I59" i="15"/>
  <c r="V46" i="11"/>
  <c r="J41" i="15" s="1"/>
  <c r="I41" i="15"/>
  <c r="V26" i="11"/>
  <c r="I21" i="15"/>
  <c r="V41" i="11"/>
  <c r="J36" i="15" s="1"/>
  <c r="I36" i="15"/>
  <c r="V24" i="11"/>
  <c r="I19" i="15"/>
  <c r="X96" i="11"/>
  <c r="X87" i="11"/>
  <c r="X10" i="11"/>
  <c r="X80" i="11"/>
  <c r="X71" i="11"/>
  <c r="X61" i="11"/>
  <c r="X101" i="11"/>
  <c r="X84" i="11"/>
  <c r="X76" i="11"/>
  <c r="X58" i="11"/>
  <c r="X40" i="11"/>
  <c r="X30" i="11"/>
  <c r="X63" i="11"/>
  <c r="X35" i="11"/>
  <c r="X83" i="11"/>
  <c r="X39" i="11"/>
  <c r="X69" i="11"/>
  <c r="X65" i="11"/>
  <c r="X48" i="11"/>
  <c r="X32" i="11"/>
  <c r="X27" i="11"/>
  <c r="X85" i="11"/>
  <c r="X73" i="11"/>
  <c r="X59" i="11"/>
  <c r="X51" i="11"/>
  <c r="X42" i="11"/>
  <c r="X19" i="11"/>
  <c r="X33" i="11"/>
  <c r="X15" i="11"/>
  <c r="X52" i="11" l="1"/>
  <c r="X49" i="11"/>
  <c r="X88" i="11"/>
  <c r="X97" i="11"/>
  <c r="L92" i="15" s="1"/>
  <c r="X102" i="11"/>
  <c r="X13" i="11"/>
  <c r="X55" i="11"/>
  <c r="X17" i="11"/>
  <c r="X67" i="11"/>
  <c r="X104" i="11"/>
  <c r="S106" i="11"/>
  <c r="J87" i="15"/>
  <c r="V105" i="11"/>
  <c r="J68" i="15"/>
  <c r="V91" i="11"/>
  <c r="J58" i="15"/>
  <c r="V72" i="11"/>
  <c r="J43" i="15"/>
  <c r="V62" i="11"/>
  <c r="V47" i="11"/>
  <c r="J14" i="15"/>
  <c r="V25" i="11"/>
  <c r="J5" i="15"/>
  <c r="V18" i="11"/>
  <c r="X74" i="11"/>
  <c r="L69" i="15" s="1"/>
  <c r="I100" i="15"/>
  <c r="I86" i="15"/>
  <c r="I67" i="15"/>
  <c r="I57" i="15"/>
  <c r="I42" i="15"/>
  <c r="I20" i="15"/>
  <c r="I13" i="15"/>
  <c r="X92" i="11"/>
  <c r="L87" i="15" s="1"/>
  <c r="X16" i="11"/>
  <c r="X57" i="11"/>
  <c r="X98" i="11"/>
  <c r="Z98" i="11" s="1"/>
  <c r="X14" i="11"/>
  <c r="X90" i="11"/>
  <c r="X64" i="11"/>
  <c r="X46" i="11"/>
  <c r="Z46" i="11" s="1"/>
  <c r="X81" i="11"/>
  <c r="Z81" i="11" s="1"/>
  <c r="X60" i="11"/>
  <c r="Z60" i="11" s="1"/>
  <c r="X41" i="11"/>
  <c r="X43" i="11"/>
  <c r="Z43" i="11" s="1"/>
  <c r="X78" i="11"/>
  <c r="Z78" i="11" s="1"/>
  <c r="Z33" i="11"/>
  <c r="L28" i="15"/>
  <c r="Z51" i="11"/>
  <c r="AC51" i="11" s="1"/>
  <c r="L46" i="15"/>
  <c r="Z27" i="11"/>
  <c r="L22" i="15"/>
  <c r="Z74" i="11"/>
  <c r="AI74" i="11" s="1"/>
  <c r="Z83" i="11"/>
  <c r="L78" i="15"/>
  <c r="Z63" i="11"/>
  <c r="L58" i="15"/>
  <c r="Z101" i="11"/>
  <c r="L96" i="15"/>
  <c r="Z80" i="11"/>
  <c r="L75" i="15"/>
  <c r="Z96" i="11"/>
  <c r="L91" i="15"/>
  <c r="Z59" i="11"/>
  <c r="L54" i="15"/>
  <c r="Z49" i="11"/>
  <c r="L44" i="15"/>
  <c r="Z30" i="11"/>
  <c r="L25" i="15"/>
  <c r="Z85" i="11"/>
  <c r="L80" i="15"/>
  <c r="Z52" i="11"/>
  <c r="L47" i="15"/>
  <c r="Z58" i="11"/>
  <c r="L53" i="15"/>
  <c r="Z55" i="11"/>
  <c r="L50" i="15"/>
  <c r="Z32" i="11"/>
  <c r="L27" i="15"/>
  <c r="L73" i="15"/>
  <c r="Z39" i="11"/>
  <c r="L34" i="15"/>
  <c r="Z88" i="11"/>
  <c r="AI88" i="11" s="1"/>
  <c r="L83" i="15"/>
  <c r="Z67" i="11"/>
  <c r="L62" i="15"/>
  <c r="Z97" i="11"/>
  <c r="Z42" i="11"/>
  <c r="L37" i="15"/>
  <c r="Z65" i="11"/>
  <c r="AC65" i="11" s="1"/>
  <c r="L60" i="15"/>
  <c r="Z76" i="11"/>
  <c r="L71" i="15"/>
  <c r="Z73" i="11"/>
  <c r="AC73" i="11" s="1"/>
  <c r="L68" i="15"/>
  <c r="Z41" i="11"/>
  <c r="AI41" i="11" s="1"/>
  <c r="L36" i="15"/>
  <c r="Z64" i="11"/>
  <c r="AC64" i="11" s="1"/>
  <c r="L59" i="15"/>
  <c r="L76" i="15"/>
  <c r="Z48" i="11"/>
  <c r="L43" i="15"/>
  <c r="Z69" i="11"/>
  <c r="AC69" i="11" s="1"/>
  <c r="L64" i="15"/>
  <c r="Z90" i="11"/>
  <c r="AI90" i="11" s="1"/>
  <c r="L85" i="15"/>
  <c r="Z57" i="11"/>
  <c r="AC57" i="11" s="1"/>
  <c r="L52" i="15"/>
  <c r="Z40" i="11"/>
  <c r="L35" i="15"/>
  <c r="Z71" i="11"/>
  <c r="AC71" i="11" s="1"/>
  <c r="L66" i="15"/>
  <c r="Z87" i="11"/>
  <c r="AC87" i="11" s="1"/>
  <c r="L82" i="15"/>
  <c r="X26" i="11"/>
  <c r="J21" i="15"/>
  <c r="X56" i="11"/>
  <c r="J51" i="15"/>
  <c r="Z35" i="11"/>
  <c r="AI35" i="11" s="1"/>
  <c r="L30" i="15"/>
  <c r="Z84" i="11"/>
  <c r="L79" i="15"/>
  <c r="Z61" i="11"/>
  <c r="L56" i="15"/>
  <c r="Z102" i="11"/>
  <c r="L97" i="15"/>
  <c r="Z104" i="11"/>
  <c r="AC104" i="11" s="1"/>
  <c r="L99" i="15"/>
  <c r="X24" i="11"/>
  <c r="J19" i="15"/>
  <c r="X38" i="11"/>
  <c r="J33" i="15"/>
  <c r="X50" i="11"/>
  <c r="J45" i="15"/>
  <c r="X44" i="11"/>
  <c r="J39" i="15"/>
  <c r="X23" i="11"/>
  <c r="J18" i="15"/>
  <c r="X29" i="11"/>
  <c r="J24" i="15"/>
  <c r="X66" i="11"/>
  <c r="J61" i="15"/>
  <c r="X45" i="11"/>
  <c r="J40" i="15"/>
  <c r="X89" i="11"/>
  <c r="J84" i="15"/>
  <c r="X82" i="11"/>
  <c r="J77" i="15"/>
  <c r="X75" i="11"/>
  <c r="J70" i="15"/>
  <c r="X70" i="11"/>
  <c r="J65" i="15"/>
  <c r="X34" i="11"/>
  <c r="J29" i="15"/>
  <c r="X20" i="11"/>
  <c r="J15" i="15"/>
  <c r="X77" i="11"/>
  <c r="J72" i="15"/>
  <c r="X103" i="11"/>
  <c r="J98" i="15"/>
  <c r="X22" i="11"/>
  <c r="J17" i="15"/>
  <c r="X12" i="11"/>
  <c r="J7" i="15"/>
  <c r="X79" i="11"/>
  <c r="J74" i="15"/>
  <c r="X11" i="11"/>
  <c r="X18" i="11" s="1"/>
  <c r="J6" i="15"/>
  <c r="X31" i="11"/>
  <c r="J26" i="15"/>
  <c r="X68" i="11"/>
  <c r="J63" i="15"/>
  <c r="X21" i="11"/>
  <c r="J16" i="15"/>
  <c r="X95" i="11"/>
  <c r="J90" i="15"/>
  <c r="X28" i="11"/>
  <c r="J23" i="15"/>
  <c r="X100" i="11"/>
  <c r="J95" i="15"/>
  <c r="X93" i="11"/>
  <c r="J88" i="15"/>
  <c r="X54" i="11"/>
  <c r="J49" i="15"/>
  <c r="X36" i="11"/>
  <c r="J31" i="15"/>
  <c r="X99" i="11"/>
  <c r="J94" i="15"/>
  <c r="X37" i="11"/>
  <c r="J32" i="15"/>
  <c r="X94" i="11"/>
  <c r="J89" i="15"/>
  <c r="X86" i="11"/>
  <c r="J81" i="15"/>
  <c r="X53" i="11"/>
  <c r="J48" i="15"/>
  <c r="Z15" i="11"/>
  <c r="AE15" i="11" s="1"/>
  <c r="L10" i="15"/>
  <c r="Z13" i="11"/>
  <c r="AE13" i="11" s="1"/>
  <c r="L8" i="15"/>
  <c r="Z19" i="11"/>
  <c r="L14" i="15"/>
  <c r="Z14" i="11"/>
  <c r="AB14" i="11" s="1"/>
  <c r="L9" i="15"/>
  <c r="Z16" i="11"/>
  <c r="AC16" i="11" s="1"/>
  <c r="L11" i="15"/>
  <c r="Z17" i="11"/>
  <c r="AE17" i="11" s="1"/>
  <c r="L12" i="15"/>
  <c r="Z10" i="11"/>
  <c r="L5" i="15"/>
  <c r="AI39" i="11"/>
  <c r="AB39" i="11"/>
  <c r="AI40" i="11"/>
  <c r="AB40" i="11"/>
  <c r="AC96" i="11"/>
  <c r="AB96" i="11"/>
  <c r="P101" i="15"/>
  <c r="AI102" i="11"/>
  <c r="AC102" i="11"/>
  <c r="AI104" i="11"/>
  <c r="AC33" i="11"/>
  <c r="AI33" i="11"/>
  <c r="AC41" i="11"/>
  <c r="AC42" i="11"/>
  <c r="AI42" i="11"/>
  <c r="AI55" i="11"/>
  <c r="AC55" i="11"/>
  <c r="AC59" i="11"/>
  <c r="AC85" i="11"/>
  <c r="AI85" i="11"/>
  <c r="AC32" i="11"/>
  <c r="AI32" i="11"/>
  <c r="AC52" i="11"/>
  <c r="AI52" i="11"/>
  <c r="AC74" i="11"/>
  <c r="AI49" i="11"/>
  <c r="AC83" i="11"/>
  <c r="AC63" i="11"/>
  <c r="AI63" i="11"/>
  <c r="AC30" i="11"/>
  <c r="AI30" i="11"/>
  <c r="AC58" i="11"/>
  <c r="AI58" i="11"/>
  <c r="AC67" i="11"/>
  <c r="AI67" i="11"/>
  <c r="AI76" i="11"/>
  <c r="AC76" i="11"/>
  <c r="AC84" i="11"/>
  <c r="AI84" i="11"/>
  <c r="AC101" i="11"/>
  <c r="AC61" i="11"/>
  <c r="AI61" i="11"/>
  <c r="AI80" i="11"/>
  <c r="AC80" i="11"/>
  <c r="AI97" i="11"/>
  <c r="AC97" i="11"/>
  <c r="AI59" i="11"/>
  <c r="AI27" i="11"/>
  <c r="AC27" i="11"/>
  <c r="AI65" i="11"/>
  <c r="AC39" i="11"/>
  <c r="AC49" i="11"/>
  <c r="AI83" i="11"/>
  <c r="AC88" i="11"/>
  <c r="AC40" i="11"/>
  <c r="AI101" i="11"/>
  <c r="AI96" i="11"/>
  <c r="AB43" i="11" l="1"/>
  <c r="AC43" i="11"/>
  <c r="AI43" i="11"/>
  <c r="AI51" i="11"/>
  <c r="AI57" i="11"/>
  <c r="AI73" i="11"/>
  <c r="AB88" i="11"/>
  <c r="L38" i="15"/>
  <c r="Z92" i="11"/>
  <c r="L55" i="15"/>
  <c r="L41" i="15"/>
  <c r="J13" i="15"/>
  <c r="AI64" i="11"/>
  <c r="V106" i="11"/>
  <c r="AI81" i="11"/>
  <c r="AC81" i="11"/>
  <c r="AC46" i="11"/>
  <c r="AI46" i="11"/>
  <c r="L93" i="15"/>
  <c r="AC60" i="11"/>
  <c r="AB60" i="11"/>
  <c r="AI60" i="11"/>
  <c r="AI98" i="11"/>
  <c r="AC98" i="11"/>
  <c r="X105" i="11"/>
  <c r="X91" i="11"/>
  <c r="X72" i="11"/>
  <c r="X62" i="11"/>
  <c r="AI48" i="11"/>
  <c r="X25" i="11"/>
  <c r="X47" i="11"/>
  <c r="AE19" i="11"/>
  <c r="AJ19" i="11" s="1"/>
  <c r="AE10" i="11"/>
  <c r="I101" i="15"/>
  <c r="J100" i="15"/>
  <c r="J86" i="15"/>
  <c r="J67" i="15"/>
  <c r="J57" i="15"/>
  <c r="J42" i="15"/>
  <c r="J20" i="15"/>
  <c r="AC78" i="11"/>
  <c r="AI78" i="11"/>
  <c r="AC15" i="11"/>
  <c r="AI69" i="11"/>
  <c r="AI17" i="11"/>
  <c r="AC90" i="11"/>
  <c r="AI19" i="11"/>
  <c r="AC10" i="11"/>
  <c r="AI10" i="11"/>
  <c r="AC17" i="11"/>
  <c r="AC48" i="11"/>
  <c r="AC19" i="11"/>
  <c r="AI71" i="11"/>
  <c r="AI14" i="11"/>
  <c r="AB16" i="11"/>
  <c r="AI87" i="11"/>
  <c r="AC35" i="11"/>
  <c r="AI13" i="11"/>
  <c r="AI16" i="11"/>
  <c r="AC14" i="11"/>
  <c r="AC13" i="11"/>
  <c r="AI15" i="11"/>
  <c r="Z37" i="11"/>
  <c r="L32" i="15"/>
  <c r="Z93" i="11"/>
  <c r="L88" i="15"/>
  <c r="Z28" i="11"/>
  <c r="L23" i="15"/>
  <c r="Z95" i="11"/>
  <c r="L90" i="15"/>
  <c r="Z68" i="11"/>
  <c r="L63" i="15"/>
  <c r="Z11" i="11"/>
  <c r="L6" i="15"/>
  <c r="Z12" i="11"/>
  <c r="L7" i="15"/>
  <c r="Z22" i="11"/>
  <c r="L17" i="15"/>
  <c r="Z103" i="11"/>
  <c r="L98" i="15"/>
  <c r="Z34" i="11"/>
  <c r="L29" i="15"/>
  <c r="Z75" i="11"/>
  <c r="L70" i="15"/>
  <c r="Z82" i="11"/>
  <c r="L77" i="15"/>
  <c r="Z89" i="11"/>
  <c r="L84" i="15"/>
  <c r="Z45" i="11"/>
  <c r="L40" i="15"/>
  <c r="Z29" i="11"/>
  <c r="L24" i="15"/>
  <c r="Z50" i="11"/>
  <c r="L45" i="15"/>
  <c r="Z38" i="11"/>
  <c r="L33" i="15"/>
  <c r="Z24" i="11"/>
  <c r="L19" i="15"/>
  <c r="AB102" i="11"/>
  <c r="N97" i="15"/>
  <c r="AE102" i="11"/>
  <c r="AB61" i="11"/>
  <c r="N56" i="15"/>
  <c r="AE61" i="11"/>
  <c r="AJ61" i="11" s="1"/>
  <c r="AB35" i="11"/>
  <c r="N30" i="15"/>
  <c r="AE35" i="11"/>
  <c r="Z56" i="11"/>
  <c r="L51" i="15"/>
  <c r="L21" i="15"/>
  <c r="Z26" i="11"/>
  <c r="AB87" i="11"/>
  <c r="N82" i="15"/>
  <c r="AE87" i="11"/>
  <c r="AB71" i="11"/>
  <c r="N66" i="15"/>
  <c r="AE71" i="11"/>
  <c r="N35" i="15"/>
  <c r="AE40" i="11"/>
  <c r="AB69" i="11"/>
  <c r="N64" i="15"/>
  <c r="AE69" i="11"/>
  <c r="AB81" i="11"/>
  <c r="N76" i="15"/>
  <c r="AE81" i="11"/>
  <c r="AB46" i="11"/>
  <c r="N41" i="15"/>
  <c r="AE46" i="11"/>
  <c r="AB76" i="11"/>
  <c r="N71" i="15"/>
  <c r="AE76" i="11"/>
  <c r="AB65" i="11"/>
  <c r="N60" i="15"/>
  <c r="AE65" i="11"/>
  <c r="AJ65" i="11" s="1"/>
  <c r="AB67" i="11"/>
  <c r="N62" i="15"/>
  <c r="AE67" i="11"/>
  <c r="N34" i="15"/>
  <c r="AE39" i="11"/>
  <c r="AB78" i="11"/>
  <c r="N73" i="15"/>
  <c r="AE78" i="11"/>
  <c r="AB32" i="11"/>
  <c r="N27" i="15"/>
  <c r="AE32" i="11"/>
  <c r="AB98" i="11"/>
  <c r="N93" i="15"/>
  <c r="AE98" i="11"/>
  <c r="AJ98" i="11" s="1"/>
  <c r="AB58" i="11"/>
  <c r="N53" i="15"/>
  <c r="AE58" i="11"/>
  <c r="AB52" i="11"/>
  <c r="N47" i="15"/>
  <c r="AE52" i="11"/>
  <c r="AJ52" i="11" s="1"/>
  <c r="AB30" i="11"/>
  <c r="N25" i="15"/>
  <c r="AE30" i="11"/>
  <c r="AB49" i="11"/>
  <c r="N44" i="15"/>
  <c r="AE49" i="11"/>
  <c r="N91" i="15"/>
  <c r="AE96" i="11"/>
  <c r="AJ96" i="11" s="1"/>
  <c r="AB63" i="11"/>
  <c r="N58" i="15"/>
  <c r="AE63" i="11"/>
  <c r="AB27" i="11"/>
  <c r="N22" i="15"/>
  <c r="AE27" i="11"/>
  <c r="AJ27" i="11" s="1"/>
  <c r="AB51" i="11"/>
  <c r="N46" i="15"/>
  <c r="AE51" i="11"/>
  <c r="N11" i="15"/>
  <c r="AE16" i="11"/>
  <c r="N9" i="15"/>
  <c r="AE14" i="11"/>
  <c r="Z53" i="11"/>
  <c r="L48" i="15"/>
  <c r="Z86" i="11"/>
  <c r="L81" i="15"/>
  <c r="Z94" i="11"/>
  <c r="L89" i="15"/>
  <c r="Z99" i="11"/>
  <c r="L94" i="15"/>
  <c r="Z36" i="11"/>
  <c r="L31" i="15"/>
  <c r="Z54" i="11"/>
  <c r="L49" i="15"/>
  <c r="Z100" i="11"/>
  <c r="L95" i="15"/>
  <c r="L16" i="15"/>
  <c r="Z21" i="11"/>
  <c r="Z31" i="11"/>
  <c r="L26" i="15"/>
  <c r="Z79" i="11"/>
  <c r="L74" i="15"/>
  <c r="Z77" i="11"/>
  <c r="L72" i="15"/>
  <c r="Z20" i="11"/>
  <c r="L15" i="15"/>
  <c r="Z70" i="11"/>
  <c r="L65" i="15"/>
  <c r="Z66" i="11"/>
  <c r="L61" i="15"/>
  <c r="Z23" i="11"/>
  <c r="L18" i="15"/>
  <c r="Z44" i="11"/>
  <c r="L39" i="15"/>
  <c r="AB104" i="11"/>
  <c r="N99" i="15"/>
  <c r="AE104" i="11"/>
  <c r="AB84" i="11"/>
  <c r="N79" i="15"/>
  <c r="AE84" i="11"/>
  <c r="AB57" i="11"/>
  <c r="N52" i="15"/>
  <c r="AE57" i="11"/>
  <c r="AB90" i="11"/>
  <c r="N85" i="15"/>
  <c r="AE90" i="11"/>
  <c r="AJ90" i="11" s="1"/>
  <c r="AB48" i="11"/>
  <c r="N43" i="15"/>
  <c r="AE48" i="11"/>
  <c r="AB64" i="11"/>
  <c r="N59" i="15"/>
  <c r="AE64" i="11"/>
  <c r="AB41" i="11"/>
  <c r="N36" i="15"/>
  <c r="AE41" i="11"/>
  <c r="AJ41" i="11" s="1"/>
  <c r="N38" i="15"/>
  <c r="AE43" i="11"/>
  <c r="AJ43" i="11" s="1"/>
  <c r="AB73" i="11"/>
  <c r="N68" i="15"/>
  <c r="AE73" i="11"/>
  <c r="AB42" i="11"/>
  <c r="N37" i="15"/>
  <c r="AE42" i="11"/>
  <c r="AJ42" i="11" s="1"/>
  <c r="AB97" i="11"/>
  <c r="N92" i="15"/>
  <c r="AE97" i="11"/>
  <c r="AJ97" i="11" s="1"/>
  <c r="N83" i="15"/>
  <c r="AE88" i="11"/>
  <c r="AJ88" i="11" s="1"/>
  <c r="AB92" i="11"/>
  <c r="N87" i="15"/>
  <c r="AE92" i="11"/>
  <c r="AJ92" i="11" s="1"/>
  <c r="N55" i="15"/>
  <c r="AE60" i="11"/>
  <c r="AJ60" i="11" s="1"/>
  <c r="AB55" i="11"/>
  <c r="N50" i="15"/>
  <c r="AE55" i="11"/>
  <c r="AB85" i="11"/>
  <c r="N80" i="15"/>
  <c r="AE85" i="11"/>
  <c r="AJ85" i="11" s="1"/>
  <c r="AB59" i="11"/>
  <c r="N54" i="15"/>
  <c r="AE59" i="11"/>
  <c r="AJ59" i="11" s="1"/>
  <c r="AB80" i="11"/>
  <c r="N75" i="15"/>
  <c r="AE80" i="11"/>
  <c r="AJ80" i="11" s="1"/>
  <c r="AB101" i="11"/>
  <c r="N96" i="15"/>
  <c r="AE101" i="11"/>
  <c r="AB83" i="11"/>
  <c r="N78" i="15"/>
  <c r="AE83" i="11"/>
  <c r="AB74" i="11"/>
  <c r="N69" i="15"/>
  <c r="AE74" i="11"/>
  <c r="AJ74" i="11" s="1"/>
  <c r="AB33" i="11"/>
  <c r="N28" i="15"/>
  <c r="AE33" i="11"/>
  <c r="AB10" i="11"/>
  <c r="N5" i="15"/>
  <c r="AB17" i="11"/>
  <c r="N12" i="15"/>
  <c r="AB19" i="11"/>
  <c r="N14" i="15"/>
  <c r="AB13" i="11"/>
  <c r="N8" i="15"/>
  <c r="AB15" i="11"/>
  <c r="N10" i="15"/>
  <c r="AJ101" i="11"/>
  <c r="AJ40" i="11"/>
  <c r="AJ14" i="11"/>
  <c r="AJ76" i="11"/>
  <c r="AJ67" i="11"/>
  <c r="AJ58" i="11"/>
  <c r="AJ30" i="11"/>
  <c r="AJ17" i="11"/>
  <c r="AJ57" i="11"/>
  <c r="AJ32" i="11"/>
  <c r="AJ55" i="11"/>
  <c r="AJ46" i="11"/>
  <c r="AJ13" i="11"/>
  <c r="AJ15" i="11"/>
  <c r="AJ49" i="11"/>
  <c r="AJ51" i="11"/>
  <c r="AJ84" i="11"/>
  <c r="AJ35" i="11"/>
  <c r="AJ87" i="11"/>
  <c r="AJ10" i="11"/>
  <c r="AJ63" i="11"/>
  <c r="AJ78" i="11"/>
  <c r="AJ69" i="11"/>
  <c r="AJ81" i="11"/>
  <c r="AJ73" i="11"/>
  <c r="AJ64" i="11"/>
  <c r="AJ104" i="11"/>
  <c r="AJ71" i="11"/>
  <c r="AJ83" i="11"/>
  <c r="AJ39" i="11"/>
  <c r="AJ16" i="11"/>
  <c r="AJ33" i="11"/>
  <c r="AJ102" i="11"/>
  <c r="X106" i="11" l="1"/>
  <c r="AI92" i="11"/>
  <c r="AC92" i="11"/>
  <c r="Z72" i="11"/>
  <c r="Z105" i="11"/>
  <c r="Z91" i="11"/>
  <c r="Z25" i="11"/>
  <c r="Z62" i="11"/>
  <c r="AJ48" i="11"/>
  <c r="Z47" i="11"/>
  <c r="Z18" i="11"/>
  <c r="L67" i="15"/>
  <c r="J101" i="15"/>
  <c r="L100" i="15"/>
  <c r="L86" i="15"/>
  <c r="L57" i="15"/>
  <c r="L42" i="15"/>
  <c r="L20" i="15"/>
  <c r="L13" i="15"/>
  <c r="AB44" i="11"/>
  <c r="N39" i="15"/>
  <c r="AE44" i="11"/>
  <c r="AJ44" i="11" s="1"/>
  <c r="AC44" i="11"/>
  <c r="AI44" i="11"/>
  <c r="AB66" i="11"/>
  <c r="N61" i="15"/>
  <c r="AE66" i="11"/>
  <c r="AJ66" i="11" s="1"/>
  <c r="AI66" i="11"/>
  <c r="AC66" i="11"/>
  <c r="N15" i="15"/>
  <c r="AE20" i="11"/>
  <c r="AJ20" i="11" s="1"/>
  <c r="AB20" i="11"/>
  <c r="AI20" i="11"/>
  <c r="AC20" i="11"/>
  <c r="AB77" i="11"/>
  <c r="N72" i="15"/>
  <c r="AE77" i="11"/>
  <c r="AJ77" i="11" s="1"/>
  <c r="AI77" i="11"/>
  <c r="AC77" i="11"/>
  <c r="AB79" i="11"/>
  <c r="N74" i="15"/>
  <c r="AE79" i="11"/>
  <c r="AJ79" i="11" s="1"/>
  <c r="AC79" i="11"/>
  <c r="AI79" i="11"/>
  <c r="AB36" i="11"/>
  <c r="N31" i="15"/>
  <c r="AE36" i="11"/>
  <c r="AJ36" i="11" s="1"/>
  <c r="AI36" i="11"/>
  <c r="AC36" i="11"/>
  <c r="AB99" i="11"/>
  <c r="N94" i="15"/>
  <c r="AE99" i="11"/>
  <c r="AJ99" i="11" s="1"/>
  <c r="AI99" i="11"/>
  <c r="AC99" i="11"/>
  <c r="AB94" i="11"/>
  <c r="N89" i="15"/>
  <c r="AE94" i="11"/>
  <c r="AJ94" i="11" s="1"/>
  <c r="AI94" i="11"/>
  <c r="AC94" i="11"/>
  <c r="AB53" i="11"/>
  <c r="N48" i="15"/>
  <c r="AE53" i="11"/>
  <c r="AJ53" i="11" s="1"/>
  <c r="AI53" i="11"/>
  <c r="AC53" i="11"/>
  <c r="AE24" i="11"/>
  <c r="AJ24" i="11" s="1"/>
  <c r="AI24" i="11"/>
  <c r="AC24" i="11"/>
  <c r="AB24" i="11"/>
  <c r="N19" i="15"/>
  <c r="N40" i="15"/>
  <c r="AE45" i="11"/>
  <c r="AJ45" i="11" s="1"/>
  <c r="AC45" i="11"/>
  <c r="AB45" i="11"/>
  <c r="AI45" i="11"/>
  <c r="AB89" i="11"/>
  <c r="N84" i="15"/>
  <c r="AE89" i="11"/>
  <c r="AJ89" i="11" s="1"/>
  <c r="AI89" i="11"/>
  <c r="AC89" i="11"/>
  <c r="N70" i="15"/>
  <c r="AE75" i="11"/>
  <c r="AJ75" i="11" s="1"/>
  <c r="AC75" i="11"/>
  <c r="AB75" i="11"/>
  <c r="AI75" i="11"/>
  <c r="AB103" i="11"/>
  <c r="N98" i="15"/>
  <c r="AE103" i="11"/>
  <c r="AJ103" i="11" s="1"/>
  <c r="AI103" i="11"/>
  <c r="AC103" i="11"/>
  <c r="AE22" i="11"/>
  <c r="AJ22" i="11" s="1"/>
  <c r="AC22" i="11"/>
  <c r="AI22" i="11"/>
  <c r="AB22" i="11"/>
  <c r="N17" i="15"/>
  <c r="AB68" i="11"/>
  <c r="N63" i="15"/>
  <c r="AE68" i="11"/>
  <c r="AJ68" i="11" s="1"/>
  <c r="AI68" i="11"/>
  <c r="AC68" i="11"/>
  <c r="N90" i="15"/>
  <c r="AE95" i="11"/>
  <c r="AJ95" i="11" s="1"/>
  <c r="AB95" i="11"/>
  <c r="AC95" i="11"/>
  <c r="AI95" i="11"/>
  <c r="AB93" i="11"/>
  <c r="N88" i="15"/>
  <c r="AE93" i="11"/>
  <c r="AJ93" i="11" s="1"/>
  <c r="AC93" i="11"/>
  <c r="AI93" i="11"/>
  <c r="AB37" i="11"/>
  <c r="N32" i="15"/>
  <c r="AE37" i="11"/>
  <c r="AJ37" i="11" s="1"/>
  <c r="AI37" i="11"/>
  <c r="AC37" i="11"/>
  <c r="AE21" i="11"/>
  <c r="AJ21" i="11" s="1"/>
  <c r="AC21" i="11"/>
  <c r="AI21" i="11"/>
  <c r="AB21" i="11"/>
  <c r="N16" i="15"/>
  <c r="AB26" i="11"/>
  <c r="N21" i="15"/>
  <c r="AE26" i="11"/>
  <c r="AC26" i="11"/>
  <c r="AI26" i="11"/>
  <c r="AE23" i="11"/>
  <c r="AJ23" i="11" s="1"/>
  <c r="AC23" i="11"/>
  <c r="AI23" i="11"/>
  <c r="AB23" i="11"/>
  <c r="N18" i="15"/>
  <c r="AB70" i="11"/>
  <c r="N65" i="15"/>
  <c r="AE70" i="11"/>
  <c r="AJ70" i="11" s="1"/>
  <c r="AI70" i="11"/>
  <c r="AC70" i="11"/>
  <c r="N26" i="15"/>
  <c r="AE31" i="11"/>
  <c r="AJ31" i="11" s="1"/>
  <c r="AC31" i="11"/>
  <c r="AB31" i="11"/>
  <c r="AI31" i="11"/>
  <c r="AB100" i="11"/>
  <c r="N95" i="15"/>
  <c r="AE100" i="11"/>
  <c r="AJ100" i="11" s="1"/>
  <c r="AC100" i="11"/>
  <c r="AI100" i="11"/>
  <c r="N49" i="15"/>
  <c r="AE54" i="11"/>
  <c r="AJ54" i="11" s="1"/>
  <c r="AB54" i="11"/>
  <c r="AC54" i="11"/>
  <c r="AI54" i="11"/>
  <c r="AB86" i="11"/>
  <c r="N81" i="15"/>
  <c r="AE86" i="11"/>
  <c r="AJ86" i="11" s="1"/>
  <c r="AC86" i="11"/>
  <c r="AI86" i="11"/>
  <c r="AB56" i="11"/>
  <c r="N51" i="15"/>
  <c r="AE56" i="11"/>
  <c r="AJ56" i="11" s="1"/>
  <c r="AI56" i="11"/>
  <c r="AC56" i="11"/>
  <c r="AB38" i="11"/>
  <c r="N33" i="15"/>
  <c r="AE38" i="11"/>
  <c r="AJ38" i="11" s="1"/>
  <c r="AI38" i="11"/>
  <c r="AC38" i="11"/>
  <c r="AB50" i="11"/>
  <c r="N45" i="15"/>
  <c r="AE50" i="11"/>
  <c r="AJ50" i="11" s="1"/>
  <c r="AC50" i="11"/>
  <c r="AI50" i="11"/>
  <c r="AB29" i="11"/>
  <c r="N24" i="15"/>
  <c r="AE29" i="11"/>
  <c r="AJ29" i="11" s="1"/>
  <c r="AI29" i="11"/>
  <c r="AC29" i="11"/>
  <c r="N77" i="15"/>
  <c r="AE82" i="11"/>
  <c r="AJ82" i="11" s="1"/>
  <c r="AB82" i="11"/>
  <c r="AC82" i="11"/>
  <c r="AI82" i="11"/>
  <c r="AB34" i="11"/>
  <c r="N29" i="15"/>
  <c r="AE34" i="11"/>
  <c r="AJ34" i="11" s="1"/>
  <c r="AC34" i="11"/>
  <c r="AI34" i="11"/>
  <c r="AE12" i="11"/>
  <c r="AJ12" i="11" s="1"/>
  <c r="AI12" i="11"/>
  <c r="AC12" i="11"/>
  <c r="AB12" i="11"/>
  <c r="N7" i="15"/>
  <c r="AE11" i="11"/>
  <c r="AJ11" i="11" s="1"/>
  <c r="AI11" i="11"/>
  <c r="AC11" i="11"/>
  <c r="AB11" i="11"/>
  <c r="N6" i="15"/>
  <c r="AB28" i="11"/>
  <c r="N23" i="15"/>
  <c r="AE28" i="11"/>
  <c r="AJ28" i="11" s="1"/>
  <c r="AC28" i="11"/>
  <c r="AI28" i="11"/>
  <c r="N57" i="15" l="1"/>
  <c r="Z106" i="11"/>
  <c r="AJ18" i="11"/>
  <c r="AJ105" i="11"/>
  <c r="AB105" i="11"/>
  <c r="AI105" i="11"/>
  <c r="AJ91" i="11"/>
  <c r="AB91" i="11"/>
  <c r="AE105" i="11"/>
  <c r="AJ72" i="11"/>
  <c r="AI91" i="11"/>
  <c r="AB72" i="11"/>
  <c r="AE91" i="11"/>
  <c r="AI72" i="11"/>
  <c r="AE72" i="11"/>
  <c r="AI62" i="11"/>
  <c r="AB62" i="11"/>
  <c r="AE62" i="11"/>
  <c r="AJ62" i="11"/>
  <c r="AI47" i="11"/>
  <c r="AB47" i="11"/>
  <c r="AB25" i="11"/>
  <c r="AJ25" i="11"/>
  <c r="AJ26" i="11"/>
  <c r="AJ47" i="11" s="1"/>
  <c r="AE47" i="11"/>
  <c r="AI25" i="11"/>
  <c r="AB18" i="11"/>
  <c r="AI18" i="11"/>
  <c r="AE25" i="11"/>
  <c r="AE18" i="11"/>
  <c r="R101" i="15"/>
  <c r="L101" i="15"/>
  <c r="N100" i="15"/>
  <c r="N86" i="15"/>
  <c r="N67" i="15"/>
  <c r="N13" i="15"/>
  <c r="N42" i="15"/>
  <c r="N20" i="15"/>
  <c r="N101" i="15" l="1"/>
  <c r="AI106" i="11"/>
  <c r="AB106" i="11"/>
  <c r="AE106" i="11"/>
  <c r="Q101" i="15"/>
  <c r="AJ106" i="11"/>
  <c r="Z100" i="2"/>
</calcChain>
</file>

<file path=xl/comments1.xml><?xml version="1.0" encoding="utf-8"?>
<comments xmlns="http://schemas.openxmlformats.org/spreadsheetml/2006/main">
  <authors>
    <author>Tawatchai Ruangrot</author>
  </authors>
  <commentList>
    <comment ref="H9" authorId="0">
      <text>
        <r>
          <rPr>
            <sz val="10"/>
            <color theme="1"/>
            <rFont val="Tahoma"/>
            <family val="2"/>
            <scheme val="minor"/>
          </rPr>
          <t>1. ให้เขตสามารถปรับค่าKในแต่ละรพ.ได้ 
(ถ้าเขตปรับค่าKจะใช้ค่าตามที่เขตปรับ ถ้าเขตไม่ปรับค่าK จะใช้ค่าK ตามเกณฑ์กลาง)</t>
        </r>
      </text>
    </comment>
    <comment ref="Y9" authorId="0">
      <text>
        <r>
          <rPr>
            <sz val="9"/>
            <color indexed="81"/>
            <rFont val="Tahoma"/>
            <family val="2"/>
          </rPr>
          <t>2. เขตปรับเกลี่ยเงินเพิ่มเติมตามเกณฑ์หลังจากที่เขตปรับค่าK แล้ว โดยผลการปรับเกลี่ยเงินเติมเมื่อรวมกับเงินOP/PP/IP แล้ว (คอลัมภ์[17]) จะต้องได้ไม่น้อยกว่าหรือเท่ากับ ยอดประกันตามเกณฑ์กลางในคอลัมภ์[18]หากปรับเกลี่ยได้ตรงตามเงื่อนไขคอลัมภ์ [20] จะมีข้อความ "ผ่าน" ***หากเขตไม่ต้องการปรับเกลี่ยให้ copyเงินเติมที่แต่ละCUPได้รับตามเกณฑ์กลางในคอลัมภ์[17]ของsheet2 มาวางได้</t>
        </r>
      </text>
    </comment>
    <comment ref="AD9" authorId="0">
      <text>
        <r>
          <rPr>
            <b/>
            <sz val="9"/>
            <color indexed="81"/>
            <rFont val="Tahoma"/>
            <family val="2"/>
          </rPr>
          <t>3..เขตปรับเกลี่ยเงินกันระดับเขต/จังหวัด
ให้กับ CUP ภายใต้วงเงินของเขต</t>
        </r>
      </text>
    </comment>
  </commentList>
</comments>
</file>

<file path=xl/sharedStrings.xml><?xml version="1.0" encoding="utf-8"?>
<sst xmlns="http://schemas.openxmlformats.org/spreadsheetml/2006/main" count="2643" uniqueCount="388">
  <si>
    <t>04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</si>
  <si>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</si>
  <si>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</si>
  <si>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</si>
  <si>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</si>
  <si>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</si>
  <si>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</si>
  <si>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</si>
  <si>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</si>
  <si>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</si>
  <si>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</si>
  <si>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</si>
  <si>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10671</t>
  </si>
  <si>
    <t>รพ.อุดรธานี</t>
  </si>
  <si>
    <t>4100</t>
  </si>
  <si>
    <t>10704</t>
  </si>
  <si>
    <t>รพ.หนองบัวลำภู</t>
  </si>
  <si>
    <t>3900</t>
  </si>
  <si>
    <t>10705</t>
  </si>
  <si>
    <t>รพ.เลย</t>
  </si>
  <si>
    <t>4200</t>
  </si>
  <si>
    <t>10706</t>
  </si>
  <si>
    <t>รพ.หนองคาย</t>
  </si>
  <si>
    <t>4300</t>
  </si>
  <si>
    <t>10710</t>
  </si>
  <si>
    <t>รพ.สกลนคร</t>
  </si>
  <si>
    <t>4700</t>
  </si>
  <si>
    <t>10711</t>
  </si>
  <si>
    <t>รพ.นครพนม</t>
  </si>
  <si>
    <t>4800</t>
  </si>
  <si>
    <t>10991</t>
  </si>
  <si>
    <t>รพ.นากลาง</t>
  </si>
  <si>
    <t>10992</t>
  </si>
  <si>
    <t>รพ.โนนสัง</t>
  </si>
  <si>
    <t>10993</t>
  </si>
  <si>
    <t>รพ.ศรีบุญเรือง</t>
  </si>
  <si>
    <t>10994</t>
  </si>
  <si>
    <t>รพ.สุวรรณคูหา</t>
  </si>
  <si>
    <t>11013</t>
  </si>
  <si>
    <t>รพ.กุดจับ</t>
  </si>
  <si>
    <t>11014</t>
  </si>
  <si>
    <t>รพ.หนองวัวซอ</t>
  </si>
  <si>
    <t>11015</t>
  </si>
  <si>
    <t>รพ.กุมภวาปี</t>
  </si>
  <si>
    <t>11017</t>
  </si>
  <si>
    <t>รพ.โนนสะอาด</t>
  </si>
  <si>
    <t>11018</t>
  </si>
  <si>
    <t>รพ.หนองหาน</t>
  </si>
  <si>
    <t>11019</t>
  </si>
  <si>
    <t>รพ.ทุ่งฝน</t>
  </si>
  <si>
    <t>11020</t>
  </si>
  <si>
    <t>รพ.ไชยวาน</t>
  </si>
  <si>
    <t>11021</t>
  </si>
  <si>
    <t>รพ.ศรีธาตุ</t>
  </si>
  <si>
    <t>11022</t>
  </si>
  <si>
    <t>รพ.วังสามหมอ</t>
  </si>
  <si>
    <t>11023</t>
  </si>
  <si>
    <t>รพ.บ้านผือ</t>
  </si>
  <si>
    <t>11024</t>
  </si>
  <si>
    <t>รพ.น้ำโสม</t>
  </si>
  <si>
    <t>11025</t>
  </si>
  <si>
    <t>รพ.เพ็ญ</t>
  </si>
  <si>
    <t>11026</t>
  </si>
  <si>
    <t>รพ.สร้างคอม</t>
  </si>
  <si>
    <t>11027</t>
  </si>
  <si>
    <t>รพ.หนองแสง</t>
  </si>
  <si>
    <t>11028</t>
  </si>
  <si>
    <t>รพ.นายูง</t>
  </si>
  <si>
    <t>11029</t>
  </si>
  <si>
    <t>รพ.พิบูลย์รักษ์</t>
  </si>
  <si>
    <t>11030</t>
  </si>
  <si>
    <t>รพ.นาด้วง</t>
  </si>
  <si>
    <t>11031</t>
  </si>
  <si>
    <t>รพ.เชียงคาน</t>
  </si>
  <si>
    <t>11032</t>
  </si>
  <si>
    <t>รพ.ปากชม</t>
  </si>
  <si>
    <t>11033</t>
  </si>
  <si>
    <t>รพ.นาแห้ว</t>
  </si>
  <si>
    <t>11034</t>
  </si>
  <si>
    <t>รพ.ภูเรือ</t>
  </si>
  <si>
    <t>11035</t>
  </si>
  <si>
    <t>รพ.ท่าลี่</t>
  </si>
  <si>
    <t>11036</t>
  </si>
  <si>
    <t>รพ.วังสะพุง</t>
  </si>
  <si>
    <t>11037</t>
  </si>
  <si>
    <t>รพ.ภูกระดึง</t>
  </si>
  <si>
    <t>11038</t>
  </si>
  <si>
    <t>รพ.ภูหลวง</t>
  </si>
  <si>
    <t>11039</t>
  </si>
  <si>
    <t>รพ.ผาขาว</t>
  </si>
  <si>
    <t>11040</t>
  </si>
  <si>
    <t>รพ.บึงกาฬ</t>
  </si>
  <si>
    <t>3800</t>
  </si>
  <si>
    <t>11041</t>
  </si>
  <si>
    <t>รพ.พรเจริญ</t>
  </si>
  <si>
    <t>11042</t>
  </si>
  <si>
    <t>รพ.โพนพิสัย</t>
  </si>
  <si>
    <t>11043</t>
  </si>
  <si>
    <t>รพ.โซ่พิสัย</t>
  </si>
  <si>
    <t>11044</t>
  </si>
  <si>
    <t>รพ.ศรีเชียงใหม่</t>
  </si>
  <si>
    <t>11045</t>
  </si>
  <si>
    <t>รพ.สังคม</t>
  </si>
  <si>
    <t>11046</t>
  </si>
  <si>
    <t>รพ.เซกา</t>
  </si>
  <si>
    <t>11047</t>
  </si>
  <si>
    <t>รพ.ปากคาด</t>
  </si>
  <si>
    <t>11048</t>
  </si>
  <si>
    <t>รพ.บึงโขงหลง</t>
  </si>
  <si>
    <t>11049</t>
  </si>
  <si>
    <t>รพ.ศรีวิไล</t>
  </si>
  <si>
    <t>11050</t>
  </si>
  <si>
    <t>รพ.บุ่งคล้า</t>
  </si>
  <si>
    <t>11089</t>
  </si>
  <si>
    <t>รพ.กุสุมาลย์</t>
  </si>
  <si>
    <t>11090</t>
  </si>
  <si>
    <t>รพ.กุดบาก</t>
  </si>
  <si>
    <t>11091</t>
  </si>
  <si>
    <t>รพ.พระอาจารย์ฝั้นอาจาโร</t>
  </si>
  <si>
    <t>11092</t>
  </si>
  <si>
    <t>รพ.พังโคน</t>
  </si>
  <si>
    <t>11093</t>
  </si>
  <si>
    <t>รพ.วาริชภูมิ</t>
  </si>
  <si>
    <t>11094</t>
  </si>
  <si>
    <t>รพ.นิคมน้ำอูน</t>
  </si>
  <si>
    <t>11095</t>
  </si>
  <si>
    <t>รพ.วานรนิวาส</t>
  </si>
  <si>
    <t>11096</t>
  </si>
  <si>
    <t>รพ.คำตากล้า</t>
  </si>
  <si>
    <t>11097</t>
  </si>
  <si>
    <t>รพ.บ้านม่วง</t>
  </si>
  <si>
    <t>11098</t>
  </si>
  <si>
    <t>รพ.อากาศอำนวย</t>
  </si>
  <si>
    <t>11099</t>
  </si>
  <si>
    <t>รพ.ส่องดาว</t>
  </si>
  <si>
    <t>11100</t>
  </si>
  <si>
    <t>รพ.เต่างอย</t>
  </si>
  <si>
    <t>11101</t>
  </si>
  <si>
    <t>รพ.โคกศรีสุพรรณ</t>
  </si>
  <si>
    <t>11102</t>
  </si>
  <si>
    <t>รพ.เจริญศิลป์</t>
  </si>
  <si>
    <t>11103</t>
  </si>
  <si>
    <t>รพ.โพนนาแก้ว</t>
  </si>
  <si>
    <t>11104</t>
  </si>
  <si>
    <t>รพ.ปลาปาก</t>
  </si>
  <si>
    <t>11105</t>
  </si>
  <si>
    <t>รพ.ท่าอุเทน</t>
  </si>
  <si>
    <t>11106</t>
  </si>
  <si>
    <t>รพ.บ้านแพง</t>
  </si>
  <si>
    <t>11107</t>
  </si>
  <si>
    <t>รพ.นาทม</t>
  </si>
  <si>
    <t>11108</t>
  </si>
  <si>
    <t>รพ.เรณูนคร</t>
  </si>
  <si>
    <t>11109</t>
  </si>
  <si>
    <t>รพ.นาแก</t>
  </si>
  <si>
    <t>11110</t>
  </si>
  <si>
    <t>รพ.ศรีสงคราม</t>
  </si>
  <si>
    <t>11111</t>
  </si>
  <si>
    <t>รพ.นาหว้า</t>
  </si>
  <si>
    <t>11112</t>
  </si>
  <si>
    <t>รพ.โพนสวรรค์</t>
  </si>
  <si>
    <t>11446</t>
  </si>
  <si>
    <t>รพร.บ้านดุง</t>
  </si>
  <si>
    <t>11447</t>
  </si>
  <si>
    <t>รพร.ด่านซ้าย</t>
  </si>
  <si>
    <t>11448</t>
  </si>
  <si>
    <t>รพร.ท่าบ่อ</t>
  </si>
  <si>
    <t>11450</t>
  </si>
  <si>
    <t>รพร.สว่างแดนดิน</t>
  </si>
  <si>
    <t>11451</t>
  </si>
  <si>
    <t>รพร.ธาตุพนม</t>
  </si>
  <si>
    <t>14133</t>
  </si>
  <si>
    <t>รพ.เอราวัณ</t>
  </si>
  <si>
    <t>21323</t>
  </si>
  <si>
    <t>รพ.พระอาจารย์แบน  ธนากโร</t>
  </si>
  <si>
    <t>21356</t>
  </si>
  <si>
    <t>รพ.สระใคร</t>
  </si>
  <si>
    <t>23367</t>
  </si>
  <si>
    <t>รพ.นาวัง เฉลิมพระเกียรติ 80 พรรษา</t>
  </si>
  <si>
    <t>25059</t>
  </si>
  <si>
    <t>รพ.ประจักษ์ศิลปาคม</t>
  </si>
  <si>
    <t>28811</t>
  </si>
  <si>
    <t>รพ.เฝ้าไร่</t>
  </si>
  <si>
    <t>28861</t>
  </si>
  <si>
    <t>รพ.หนองหิน</t>
  </si>
  <si>
    <t>11016</t>
  </si>
  <si>
    <t>รพ.ห้วยเกิ้ง</t>
  </si>
  <si>
    <t>25058</t>
  </si>
  <si>
    <t>รพ.กู่แก้ว</t>
  </si>
  <si>
    <t>เขต</t>
  </si>
  <si>
    <t>นครพนม</t>
  </si>
  <si>
    <t>สกลนคร</t>
  </si>
  <si>
    <t>หนองคาย</t>
  </si>
  <si>
    <t>เลย</t>
  </si>
  <si>
    <t>อุดรธานี</t>
  </si>
  <si>
    <t>หนองบัวลำภู</t>
  </si>
  <si>
    <t>บึงกาฬ</t>
  </si>
  <si>
    <t>จังหวัด</t>
  </si>
  <si>
    <t>Province code</t>
  </si>
  <si>
    <t>Hmain</t>
  </si>
  <si>
    <t>H-name</t>
  </si>
  <si>
    <t>28778</t>
  </si>
  <si>
    <t>รพ.โพธิ์ตาก</t>
  </si>
  <si>
    <t>28815</t>
  </si>
  <si>
    <t>รพ.รัตนวาปี</t>
  </si>
  <si>
    <t>77724</t>
  </si>
  <si>
    <t>ศสช.เมืองธาตุพนม</t>
  </si>
  <si>
    <t>ปรับลดค่าแรง</t>
  </si>
  <si>
    <t>[1]</t>
  </si>
  <si>
    <t>[2]</t>
  </si>
  <si>
    <t>[3]</t>
  </si>
  <si>
    <t>[6]</t>
  </si>
  <si>
    <t>[4]</t>
  </si>
  <si>
    <t>[5]</t>
  </si>
  <si>
    <t>ปชก. UC</t>
  </si>
  <si>
    <t>อัตราจ่าย OP</t>
  </si>
  <si>
    <t>อัตราจ่าย P&amp;P Basic services</t>
  </si>
  <si>
    <t>ประมาณการ adjrw IP บริการคนในเขต</t>
  </si>
  <si>
    <t>ประมาณการ adjrw IP บริการคนนอกเขต</t>
  </si>
  <si>
    <t>ประมาณการ อัตราจ่าย IP ในเขต</t>
  </si>
  <si>
    <t>วงเงิน OP cap</t>
  </si>
  <si>
    <t>วงเงิน PP Basic service cap</t>
  </si>
  <si>
    <t>วงเงิน PP Basic service ผลงานบริการ</t>
  </si>
  <si>
    <t>ประมาณการเงิน IP บริการคนในเขต</t>
  </si>
  <si>
    <t>ประมาณการเงิน IP บริการคนนอกเขต</t>
  </si>
  <si>
    <t>รวมประมาณการเงิน OP+PP+IP</t>
  </si>
  <si>
    <t>อัตราจ่าย OP Step ladder</t>
  </si>
  <si>
    <t>อัตราจ่าย PP Step ladder</t>
  </si>
  <si>
    <t>ประมาณการอัตราจ่ายIPในเขตหลังปรับค่า K</t>
  </si>
  <si>
    <t>OP Step ladder</t>
  </si>
  <si>
    <t>P&amp;P  Step ladder</t>
  </si>
  <si>
    <t>ประมาณการเงิน IPในเขต ปรับค่าk</t>
  </si>
  <si>
    <t>ประมาณการเงิน IP นอกเขต</t>
  </si>
  <si>
    <t>รวมประมาณการเงินก่อนปรับลดค่าแรง</t>
  </si>
  <si>
    <t>รวมประมาณการเงินคงเหลือหลังปรับลดค่าแรง</t>
  </si>
  <si>
    <t>[14]</t>
  </si>
  <si>
    <t>[16]</t>
  </si>
  <si>
    <t>ค่า K</t>
  </si>
  <si>
    <t>ประมาณการเงิน IP NB</t>
  </si>
  <si>
    <t>40840</t>
  </si>
  <si>
    <t>รพ.วังยาง</t>
  </si>
  <si>
    <t>PP Step ladder</t>
  </si>
  <si>
    <t>ประมาณการ IP นอกเขต</t>
  </si>
  <si>
    <t>ประมาณการ IP NB</t>
  </si>
  <si>
    <t>รายการ</t>
  </si>
  <si>
    <t>จำนวนเงิน</t>
  </si>
  <si>
    <t>ประมาณการ IP ในเขตปรับค่าK</t>
  </si>
  <si>
    <t>เงินเติมตามเกณฑ์ สป.สธ.</t>
  </si>
  <si>
    <t>รวมประมาณการก่อนหักเงินเดือน</t>
  </si>
  <si>
    <t>รวมประมาณการหลังปรับลดค่าแรง</t>
  </si>
  <si>
    <t>รวมประมาณการหลังปรับลดค่าแรงรวมเงินเติมฯ</t>
  </si>
  <si>
    <t>เขตปรับเกลี่ยเงินเติมตามเกณฑ์ สป.สธ.</t>
  </si>
  <si>
    <t>เงินเติมภาพรวมที่เขตได้รับจากเกณฑ์กลางประเทศ</t>
  </si>
  <si>
    <t>ส่วนต่างจากยอดเงินที่เขตต้องประกัน</t>
  </si>
  <si>
    <t>ลำดับ</t>
  </si>
  <si>
    <t>[7]</t>
  </si>
  <si>
    <t>[10]</t>
  </si>
  <si>
    <t>ประมาณการ adjrw IP NBป่วย/นน.&lt;1,500g</t>
  </si>
  <si>
    <t>[8]=[1]*[2]</t>
  </si>
  <si>
    <t>[9]=[1]*[3]</t>
  </si>
  <si>
    <t>[14]=[8]+…+[13]</t>
  </si>
  <si>
    <t>[11]=[4]*[7]</t>
  </si>
  <si>
    <t>[12]=[5]*9,600</t>
  </si>
  <si>
    <t>[13]=[6]*9,000</t>
  </si>
  <si>
    <t>Group ค่าK</t>
  </si>
  <si>
    <t>ปชก UC</t>
  </si>
  <si>
    <t>[11]=[5]*9,600</t>
  </si>
  <si>
    <t>[12]=[6]*9,000</t>
  </si>
  <si>
    <t>[13]=[8]+…+[12]</t>
  </si>
  <si>
    <t>[15]=[13]-[14]</t>
  </si>
  <si>
    <t>[17]=[15]+[16]</t>
  </si>
  <si>
    <t>บึงกาฬ Total</t>
  </si>
  <si>
    <t>หนองบัวลำภู Total</t>
  </si>
  <si>
    <t>อุดรธานี Total</t>
  </si>
  <si>
    <t>เลย Total</t>
  </si>
  <si>
    <t>หนองคาย Total</t>
  </si>
  <si>
    <t>สกลนคร Total</t>
  </si>
  <si>
    <t>นครพนม Total</t>
  </si>
  <si>
    <t>Grand Total</t>
  </si>
  <si>
    <t>รวมประมาณการเงินคงเหลือหลังปรับลดค่าแรง รวมเงินเติมฯ</t>
  </si>
  <si>
    <t>[18]</t>
  </si>
  <si>
    <t>[19]=[18]-[17]</t>
  </si>
  <si>
    <t>[20]</t>
  </si>
  <si>
    <t>ผลการตรวจสอบปรับเกลี่ย</t>
  </si>
  <si>
    <t>เงินกันระดับเขต</t>
  </si>
  <si>
    <t>เขตปรับเกลี่ยแล้ว</t>
  </si>
  <si>
    <t>[21]</t>
  </si>
  <si>
    <t>คงเหลือเงินที่ยังไม่ปรับเกลี่ย</t>
  </si>
  <si>
    <t>สำหรับ OP Refer ข้ามจังหวัด</t>
  </si>
  <si>
    <t>สำหรับ OP Refer ในจังหวัด/OP AE ในจังหวัด</t>
  </si>
  <si>
    <t>[24]</t>
  </si>
  <si>
    <t>รวมเงินกัน Virtual account</t>
  </si>
  <si>
    <t>รวม</t>
  </si>
  <si>
    <t>0013</t>
  </si>
  <si>
    <t>0010</t>
  </si>
  <si>
    <t>0012</t>
  </si>
  <si>
    <t>11499</t>
  </si>
  <si>
    <t>รพ.กองบิน 23</t>
  </si>
  <si>
    <t>0016</t>
  </si>
  <si>
    <t>11506</t>
  </si>
  <si>
    <t>รพ.ค่ายพระยอดเมืองขวาง</t>
  </si>
  <si>
    <t>11502</t>
  </si>
  <si>
    <t>รพ.ค่ายศรีสองรัก</t>
  </si>
  <si>
    <t>11924</t>
  </si>
  <si>
    <t>รพ.วีระพลการแพทย์</t>
  </si>
  <si>
    <t>11505</t>
  </si>
  <si>
    <t>รพ.ค่ายกฤษณ์สีวะรา</t>
  </si>
  <si>
    <t>11501</t>
  </si>
  <si>
    <t>รพ.ค่ายประจักษ์ศิลปาคม</t>
  </si>
  <si>
    <t>14558</t>
  </si>
  <si>
    <t>รพ.พิสัยเวช</t>
  </si>
  <si>
    <t>12418</t>
  </si>
  <si>
    <t>หน่วยบริการประจำเทศบาลนครอุดรธานี</t>
  </si>
  <si>
    <t>เขตสรรเงิน PP Non UC ให้ CUP</t>
  </si>
  <si>
    <t>Htype</t>
  </si>
  <si>
    <t>โปรดอ่านก่อนดำเนินการปรับเกลี่ย</t>
  </si>
  <si>
    <t>sheet1. จัดสรรก่อน SK คือ ประมาณการรายรับ OP+PP+IP ก่อนปรับลดค่าแรง ที่คำนวณตามหลักเกณฑ์กลางของ สปสช.</t>
  </si>
  <si>
    <t>2. การส่งผลการปรับเกลี่ยให้ส่งด้วย ไฟล์นี้เท่านั้น เพื่อใช้ในการตรวจสอบความถูกต้องในการโอนเงินต่อไป</t>
  </si>
  <si>
    <t>sheet2. จัดสรรหลัง SK คือ ประมาณการรายรับ OP+PP+IP ที่คำนวณตามหลักเกณฑ์เฉพาะของ สป.สธ. ที่มีการกันเงินตามหลักเกณฑ์สป.สธ./จัดสรรตาม Step ladder และถ่วงน้ำหนักค่าK/ปรับลดค่าแรงรายCUP/และเติมเงินตามเกณฑ์ฯ</t>
  </si>
  <si>
    <t>ผลการจัดสรร Step ladder และถ่วงน้ำหนักค่าK ตามเกณฑ์กลางประเทศ</t>
  </si>
  <si>
    <t>3. ข้อมูลที่เขตจะบันทึกผลการปรับเกลี่ยในไฟล์นี้ ขอให้เป็นตัวเลขและทศนิยมไม่เกิน 2 ตำแหน่งเท่านั้น</t>
  </si>
  <si>
    <t>เงินหลังหัก Virtual account</t>
  </si>
  <si>
    <t>[9]</t>
  </si>
  <si>
    <t>[11]</t>
  </si>
  <si>
    <t>ประมาณการเงิน IP รวม</t>
  </si>
  <si>
    <t>[4]=[1]+…+[3]</t>
  </si>
  <si>
    <t>[6]=[4]-[5]</t>
  </si>
  <si>
    <t>กันเงิน OP Refer ข้ามจังหวัด</t>
  </si>
  <si>
    <t>กันเงิน OP Refer ในจังหวัด/OP AE ในจังหวัด</t>
  </si>
  <si>
    <t>[10]=[4]*K*[7]</t>
  </si>
  <si>
    <r>
      <t xml:space="preserve">รวมประมาณการ OP+PP+IP </t>
    </r>
    <r>
      <rPr>
        <sz val="14"/>
        <color theme="1"/>
        <rFont val="Tahoma"/>
        <family val="2"/>
        <scheme val="minor"/>
      </rPr>
      <t>หลัง</t>
    </r>
    <r>
      <rPr>
        <sz val="10"/>
        <color theme="1"/>
        <rFont val="Tahoma"/>
        <family val="2"/>
        <charset val="222"/>
        <scheme val="minor"/>
      </rPr>
      <t>ปรับลดค่าแรง(ยอดประกัน) รวมปรับเกลี่ยเงินกันระดับเขต+ประเทศ</t>
    </r>
  </si>
  <si>
    <t>ยอดเงินที่ต้องประกันตามเกณฑ์</t>
  </si>
  <si>
    <t>เงินกันระดับเขต/จังหวัด เพื่อปรับเกลี่ย</t>
  </si>
  <si>
    <t>เงินระดับเขต/จังหวัด</t>
  </si>
  <si>
    <t>ค่า K กลาง</t>
  </si>
  <si>
    <t>เขตปรับค่าK (ถ้ามี)</t>
  </si>
  <si>
    <t>เขตปรับเกลี่ยเงินกันระดับเขต/จังหวัด (3,000 ล้านบาท)</t>
  </si>
  <si>
    <t>[22]=[17]+[21]</t>
  </si>
  <si>
    <t>[23]</t>
  </si>
  <si>
    <t>[25]=[23]+[24]</t>
  </si>
  <si>
    <t>[26]=[17]-[25]</t>
  </si>
  <si>
    <t>[27]=[22]-[25]</t>
  </si>
  <si>
    <t>ผลการจัดสรรเงินสร้างเสริมสุขภาพและป้องกันโรค สำหรับประชากรสิทธิอื่น (Non UC) ปีงบประมาณ 2562</t>
  </si>
  <si>
    <t>ผลการจัดสรรเงินค่าบริการทางการแพทย์ OP/PP/IP สำหรับหน่วยบริการสังกัดสำนักงานปลัดกระทรวงสาธารณสุข ปีงบประมาณ 2562 (เขตปรับเกลี่ย)</t>
  </si>
  <si>
    <t>[8]=[6]+[7]</t>
  </si>
  <si>
    <r>
      <t xml:space="preserve">รวมประมาณการ OP+PP+IP </t>
    </r>
    <r>
      <rPr>
        <sz val="14"/>
        <color theme="1"/>
        <rFont val="Tahoma"/>
        <family val="2"/>
        <scheme val="minor"/>
      </rPr>
      <t>หลัง</t>
    </r>
    <r>
      <rPr>
        <sz val="10"/>
        <color theme="1"/>
        <rFont val="Tahoma"/>
        <family val="2"/>
        <charset val="222"/>
        <scheme val="minor"/>
      </rPr>
      <t xml:space="preserve">ปรับลดค่าแรง รวมเงินเติมฯ
</t>
    </r>
    <r>
      <rPr>
        <sz val="10"/>
        <color rgb="FFFF0000"/>
        <rFont val="Tahoma"/>
        <family val="2"/>
        <scheme val="minor"/>
      </rPr>
      <t>(ยอดประกันเขตปรับปี62)</t>
    </r>
  </si>
  <si>
    <t>[12]=[10]+[11]</t>
  </si>
  <si>
    <r>
      <t xml:space="preserve">รวมประมาณการ OP+PP+IP หลังปรับลดค่าแรง รวมเงินเติมฯ
</t>
    </r>
    <r>
      <rPr>
        <sz val="10"/>
        <color rgb="FFFF0000"/>
        <rFont val="Tahoma"/>
        <family val="2"/>
        <charset val="222"/>
        <scheme val="minor"/>
      </rPr>
      <t>(ยอดประกันปี62)</t>
    </r>
  </si>
  <si>
    <t>รพศ.&gt;600-1,000</t>
  </si>
  <si>
    <t>รพท.≤300</t>
  </si>
  <si>
    <t>รพช.B&gt;10-≤60 POP&gt;40,000-50,000</t>
  </si>
  <si>
    <t>รพช.B&gt;60 POP≤60,000</t>
  </si>
  <si>
    <t>รพช.B&gt;10-≤60 POP&gt;10,000-20,000</t>
  </si>
  <si>
    <t>รพช.B&gt;60 POP&gt;60,000</t>
  </si>
  <si>
    <t>รพช.B&gt;10-≤60 POP&gt;20,000-30,000</t>
  </si>
  <si>
    <t>รพช.B&gt;10-≤60 POP&gt;50,000-60,000</t>
  </si>
  <si>
    <t>รพช.B&gt;10-≤60 POP&gt;30,000-40,000</t>
  </si>
  <si>
    <t>รพช.≤10</t>
  </si>
  <si>
    <t>รพท.&gt;300-600</t>
  </si>
  <si>
    <t>รพช.B&gt;10-≤60 POP&gt;5,000-10,000</t>
  </si>
  <si>
    <t>รพศ.&gt;1,000</t>
  </si>
  <si>
    <t>CMU</t>
  </si>
  <si>
    <t>ค่า K Final (ใช้ประมวลผลจ่าย)</t>
  </si>
  <si>
    <r>
      <t xml:space="preserve">รวมประมาณการ OP+PP+IP หลังปรับลดค่าแรง รวมเงินเติมฯ
</t>
    </r>
    <r>
      <rPr>
        <sz val="10"/>
        <color rgb="FFFF0000"/>
        <rFont val="Tahoma"/>
        <family val="2"/>
        <charset val="222"/>
        <scheme val="minor"/>
      </rPr>
      <t>(ยอดประกันเขตปรับปี62)</t>
    </r>
    <r>
      <rPr>
        <sz val="10"/>
        <rFont val="Tahoma"/>
        <family val="2"/>
        <charset val="222"/>
        <scheme val="minor"/>
      </rPr>
      <t xml:space="preserve"> หักด้วย Virtual account</t>
    </r>
  </si>
  <si>
    <t>กันเงิน Virtual account ตามประกาศฯ (ถ้ามี) เงินกันนี้จะถูกนำไปหักจากรายรับ OP</t>
  </si>
  <si>
    <t>1. ไฟล์ปรับเกลี่ยประกอบด้วย 6 worksheet ให้เขตปรับเกลี่ยเฉพาะ sheet4 กับ sheet5 เท่านั้น รายละเอียดแต่ละ worksheet มีดังนี้</t>
  </si>
  <si>
    <t>sheet3. สรุปวงเงินเขต คือ ผลรวมวงเงินระดับเขตที่ได้รับจัดสรรตามหลักเกณฑ์กลางของ สป.สธ.ในsheet2 ,วงเงินกันระดับเขต/จังหวัด(3,000 ล้านบาท)  ที่แต่ละเขตต้องปรับเกลี่ย</t>
  </si>
  <si>
    <t>sheet4. เขตปรับKและเกลี่ยเงินเพิ่ม คือ sheet ที่ให้เขตปรับเกลี่ย ประกอบด้วย</t>
  </si>
  <si>
    <t xml:space="preserve">4.1 (จะดำเนินการหรือไม่ก็ได้) ให้เขตปรับ ปรับค่าKรายหน่วยบริการในคอลัมภ์ H เพื่อใช้คำนวณ IP </t>
  </si>
  <si>
    <r>
      <rPr>
        <sz val="10"/>
        <color rgb="FFFF0000"/>
        <rFont val="Tahoma"/>
        <family val="2"/>
        <scheme val="minor"/>
      </rPr>
      <t>ยอดเงินประกันตามเกณฑ์</t>
    </r>
    <r>
      <rPr>
        <sz val="10"/>
        <color theme="1"/>
        <rFont val="Tahoma"/>
        <family val="2"/>
        <charset val="222"/>
        <scheme val="minor"/>
      </rPr>
      <t xml:space="preserve"> (เขตต้องปรับเกลี่ยให้ไม่น้อยกว่ายอดนี้)</t>
    </r>
  </si>
  <si>
    <t>4.2 (จะดำเนินการหรือไม่ก็ได้ การปรับนี้สัมพันธ์จากการปรับข้อ4.1) ให้เขตปรับเกลี่ยเงินเติมที่เขตได้รับจัดสรรตามเกณฑ์กลางให้กับ CUP ต่างๆภายใต้วงเงินที่เขตได้รับในคอลัมภ์ Y ทั้งนี้ผลการปรับเกลี่ย ค่าK รวมกับการปรับเกลี่ยเงินเติมตามเกณฑ์ฯ แต่ละ CUP ต้องได้เงินไม่น้อยกว่ายอดประกันตามเกณฑ์ในคอลัมภ์ AA</t>
  </si>
  <si>
    <t>ยอดประกันตามเกณฑ์คือ 1.ทุกCUP ได้ไม่น้อยกว่า95%ของยอดเงินปี61ที่เขตปรับเกลี่ย , 2.CUPเป้าหมาย 344 แห่ง แห่ง ต้องได้ &gt;= 100% MOE , 3.CUP เป้าหมาย5แห่ง ต้องได้เงินไม่น้อยกว่าหรือเท่ากับ 10 ล้านบาท , 4. CUP เป้าหมายพื้นที่ชายแดนกรณีเฉพาะ จัดสรรเพิ่มเติมให้ร้อยละ 80 ของ EBITDA ที่ติดลบ และ 5.CUPกรณี 4 Risk scoring 4-7 และ Efficency score 8-11 จ่ายตาม EBITDA ที่ติดลบ (ตามที่กำหนด)</t>
  </si>
  <si>
    <t>4.3 ให้เขตปรับเกลี่ยเงินกันระดับเขต/จังหวัดที่เขตได้รับจัดสรร ให้กับ CUP ต่างๆ ภายใต้วงเงินของแต่ละเขตในคอลัมภ์ AD</t>
  </si>
  <si>
    <r>
      <t>4.4 สำหรับจังหวัดที่ต้องกันเงิน Virtual account เพื่อวัตถุประสงค์OP Refer ข้ามจังหวัด และหรือ OP Refer ในจังหวัด/OP AE ในจังหวัด ให้ระบุจำนวนเงินที่จะกันจากแต่ละCUP โดยเงินกันนี้จะถูกนำไปหักในรายรับ OP ของแต่ละCUP ในคอลัมภ์</t>
    </r>
    <r>
      <rPr>
        <sz val="11"/>
        <color rgb="FFFF0000"/>
        <rFont val="Tahoma"/>
        <family val="2"/>
        <scheme val="minor"/>
      </rPr>
      <t xml:space="preserve"> AF, AG</t>
    </r>
  </si>
  <si>
    <r>
      <t>sheet5.ปรับเกลี่ย PP Non UC คือ sheet ที่ให้เขตปรับเกลี่ยเงิน PP Non UC ภายใต้วงเงินของแต่ละจังหวัดในคอลัมภ์ G ให้กับ CUP ทุกสังกัดลงในคอลัมภ์H</t>
    </r>
    <r>
      <rPr>
        <sz val="11"/>
        <color rgb="FFFF0000"/>
        <rFont val="Tahoma"/>
        <family val="2"/>
        <scheme val="minor"/>
      </rPr>
      <t xml:space="preserve"> และให้ Print ผลการปรับเกลี่ยในหน้านี้ ในการส่งหนังสือแจ้งผลการจัดสรรเงินที่เขตปรับเกลี่ย อย่างเป็นทางการ</t>
    </r>
  </si>
  <si>
    <t>วงเงิน PP Non UC ระดับจังหวัด</t>
  </si>
  <si>
    <t>sheet6 Print ผลการปรับเกลี่ย ใช้สำหรับPrint ผลการปรับเกลี่ยเงิน OP/PP/IP และเงินเติมฯ ในการส่งหนังสือแจ้งผลการจัดสรรเงินที่เขตปรับเกลี่ย อย่างเป็นทางการ</t>
  </si>
  <si>
    <t>ค่า K Final ที่ใช้คำนวณ IP</t>
  </si>
  <si>
    <t>[18]=[15]+[17]</t>
  </si>
  <si>
    <t>[17]=ถ้า [15]&lt;[16] เติม=[16]</t>
  </si>
  <si>
    <t>4. หลังปรับเกลี่ยเรียบร้อยแล้วให้เขตแจ้งหนังสืออย่างเป็นทางการและ Print ผลการปรับเกลี่ยใน sheet5 และsheet6 ส่งมาด้วย</t>
  </si>
  <si>
    <t>ปรับค่า K</t>
  </si>
  <si>
    <t>ประมาณการ rate หลังเขตปรับค่าK</t>
  </si>
  <si>
    <t>ตรวจสอบผลการปรับเกลี่ย</t>
  </si>
  <si>
    <r>
      <rPr>
        <sz val="10"/>
        <color rgb="FFFF0000"/>
        <rFont val="Tahoma"/>
        <family val="2"/>
        <scheme val="minor"/>
      </rPr>
      <t>ยอดประกันเขตปรับปี62</t>
    </r>
    <r>
      <rPr>
        <sz val="10"/>
        <rFont val="Tahoma"/>
        <family val="2"/>
        <charset val="222"/>
        <scheme val="minor"/>
      </rPr>
      <t>+เติมเงินกันระดับเขต/จังหวัด หักด้วย Virtual account</t>
    </r>
  </si>
  <si>
    <t>คงเหลือ OP+PP+IP ก่อน SK</t>
  </si>
  <si>
    <t>รับหลัง SKและเติมเงิน กระทรวง</t>
  </si>
  <si>
    <t>ส่วนต่าง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</si>
</sst>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_-;\-* #,##0_-;_-* &quot;-&quot;??_-;_-@_-"/>
    <numFmt numFmtId="188" formatCode="#,##0_ ;[Red]\-#,##0\ "/>
    <numFmt numFmtId="189" formatCode="#,##0.00_ ;[Red]\-#,##0.00\ "/>
    <numFmt numFmtId="190" formatCode="_-* #,##0.0000000000_-;\-* #,##0.0000000000_-;_-* &quot;-&quot;??_-;_-@_-"/>
    <numFmt numFmtId="191" formatCode="_-* #,##0.000000000000_-;\-* #,##0.000000000000_-;_-* &quot;-&quot;??_-;_-@_-"/>
  </numFmts>
  <fonts count="3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</font>
    <font>
      <sz val="10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0"/>
      <color rgb="FF0000FF"/>
      <name val="Tahoma"/>
      <family val="2"/>
      <scheme val="minor"/>
    </font>
    <font>
      <b/>
      <sz val="12"/>
      <color rgb="FF0000FF"/>
      <name val="Tahoma"/>
      <family val="2"/>
      <scheme val="minor"/>
    </font>
    <font>
      <sz val="14"/>
      <color theme="1"/>
      <name val="Tahoma"/>
      <family val="2"/>
      <scheme val="minor"/>
    </font>
    <font>
      <sz val="10"/>
      <name val="Tahoma"/>
      <family val="2"/>
      <scheme val="minor"/>
    </font>
    <font>
      <b/>
      <sz val="9"/>
      <color indexed="81"/>
      <name val="Tahoma"/>
      <family val="2"/>
    </font>
    <font>
      <sz val="11"/>
      <color rgb="FFFF0000"/>
      <name val="Tahoma"/>
      <family val="2"/>
      <scheme val="minor"/>
    </font>
    <font>
      <b/>
      <u/>
      <sz val="11"/>
      <color rgb="FFFF0000"/>
      <name val="Tahoma"/>
      <family val="2"/>
      <scheme val="minor"/>
    </font>
    <font>
      <sz val="1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9"/>
      <color indexed="8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theme="1"/>
      <name val="Tahoma"/>
      <family val="2"/>
    </font>
    <font>
      <sz val="11"/>
      <color rgb="FF0000FF"/>
      <name val="Tahoma"/>
      <family val="2"/>
      <scheme val="minor"/>
    </font>
    <font>
      <sz val="8"/>
      <color theme="1"/>
      <name val="Tahoma"/>
      <family val="2"/>
      <charset val="222"/>
      <scheme val="minor"/>
    </font>
    <font>
      <sz val="10"/>
      <color theme="0" tint="-0.499984740745262"/>
      <name val="Tahoma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6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</cellStyleXfs>
  <cellXfs count="306">
    <xf numFmtId="0" fontId="0" fillId="0" borderId="0" xfId="0"/>
    <xf numFmtId="0" fontId="6" fillId="0" borderId="0" xfId="4" applyFont="1" applyFill="1"/>
    <xf numFmtId="0" fontId="6" fillId="0" borderId="0" xfId="4" applyFont="1" applyAlignment="1">
      <alignment horizontal="center" vertical="center" wrapText="1"/>
    </xf>
    <xf numFmtId="0" fontId="6" fillId="0" borderId="1" xfId="4" applyFont="1" applyFill="1" applyBorder="1"/>
    <xf numFmtId="0" fontId="6" fillId="0" borderId="0" xfId="4" applyFont="1"/>
    <xf numFmtId="0" fontId="6" fillId="0" borderId="0" xfId="4" applyFont="1" applyFill="1" applyAlignment="1">
      <alignment vertical="center" wrapText="1"/>
    </xf>
    <xf numFmtId="0" fontId="6" fillId="0" borderId="0" xfId="7" applyFont="1"/>
    <xf numFmtId="0" fontId="6" fillId="0" borderId="0" xfId="9" applyFont="1" applyFill="1" applyBorder="1" applyAlignment="1">
      <alignment vertical="center" wrapText="1"/>
    </xf>
    <xf numFmtId="0" fontId="6" fillId="0" borderId="0" xfId="9" applyFont="1" applyFill="1" applyBorder="1"/>
    <xf numFmtId="2" fontId="6" fillId="0" borderId="0" xfId="9" applyNumberFormat="1" applyFont="1" applyFill="1" applyBorder="1"/>
    <xf numFmtId="0" fontId="6" fillId="0" borderId="0" xfId="9" applyFont="1" applyFill="1" applyBorder="1" applyAlignment="1">
      <alignment horizontal="center"/>
    </xf>
    <xf numFmtId="0" fontId="6" fillId="0" borderId="0" xfId="9" quotePrefix="1" applyFont="1" applyFill="1" applyBorder="1" applyAlignment="1">
      <alignment horizontal="center"/>
    </xf>
    <xf numFmtId="187" fontId="6" fillId="0" borderId="0" xfId="8" applyNumberFormat="1" applyFont="1" applyFill="1" applyBorder="1"/>
    <xf numFmtId="43" fontId="6" fillId="0" borderId="0" xfId="8" applyFont="1" applyFill="1" applyBorder="1"/>
    <xf numFmtId="0" fontId="9" fillId="0" borderId="0" xfId="9" applyFont="1" applyFill="1" applyBorder="1"/>
    <xf numFmtId="0" fontId="6" fillId="0" borderId="0" xfId="9" applyFont="1" applyFill="1" applyBorder="1" applyAlignment="1"/>
    <xf numFmtId="187" fontId="6" fillId="0" borderId="0" xfId="9" applyNumberFormat="1" applyFont="1" applyFill="1" applyBorder="1" applyAlignment="1">
      <alignment horizontal="center"/>
    </xf>
    <xf numFmtId="43" fontId="6" fillId="0" borderId="0" xfId="9" applyNumberFormat="1" applyFont="1" applyFill="1" applyBorder="1"/>
    <xf numFmtId="10" fontId="6" fillId="0" borderId="0" xfId="10" applyNumberFormat="1" applyFont="1" applyFill="1" applyBorder="1"/>
    <xf numFmtId="0" fontId="6" fillId="0" borderId="0" xfId="7" applyFont="1" applyFill="1" applyBorder="1"/>
    <xf numFmtId="0" fontId="6" fillId="2" borderId="1" xfId="4" applyFont="1" applyFill="1" applyBorder="1"/>
    <xf numFmtId="0" fontId="10" fillId="0" borderId="0" xfId="9" applyFont="1" applyFill="1" applyBorder="1" applyAlignment="1">
      <alignment horizontal="center"/>
    </xf>
    <xf numFmtId="0" fontId="10" fillId="0" borderId="0" xfId="9" quotePrefix="1" applyFont="1" applyFill="1" applyBorder="1" applyAlignment="1">
      <alignment horizontal="center"/>
    </xf>
    <xf numFmtId="0" fontId="6" fillId="0" borderId="3" xfId="4" applyFont="1" applyFill="1" applyBorder="1"/>
    <xf numFmtId="188" fontId="6" fillId="0" borderId="1" xfId="1" applyNumberFormat="1" applyFont="1" applyFill="1" applyBorder="1"/>
    <xf numFmtId="0" fontId="7" fillId="0" borderId="0" xfId="9" applyFont="1" applyFill="1" applyBorder="1" applyAlignment="1">
      <alignment horizontal="center" vertical="center" wrapText="1"/>
    </xf>
    <xf numFmtId="43" fontId="6" fillId="0" borderId="0" xfId="8" applyNumberFormat="1" applyFont="1" applyFill="1" applyBorder="1"/>
    <xf numFmtId="43" fontId="6" fillId="0" borderId="0" xfId="9" applyNumberFormat="1" applyFont="1" applyFill="1" applyBorder="1" applyAlignment="1"/>
    <xf numFmtId="43" fontId="6" fillId="0" borderId="0" xfId="9" applyNumberFormat="1" applyFont="1" applyFill="1" applyBorder="1" applyAlignment="1">
      <alignment horizontal="center"/>
    </xf>
    <xf numFmtId="43" fontId="10" fillId="0" borderId="0" xfId="9" applyNumberFormat="1" applyFont="1" applyFill="1" applyBorder="1" applyAlignment="1"/>
    <xf numFmtId="0" fontId="6" fillId="0" borderId="0" xfId="7" applyFont="1" applyFill="1"/>
    <xf numFmtId="189" fontId="6" fillId="0" borderId="1" xfId="1" applyNumberFormat="1" applyFont="1" applyFill="1" applyBorder="1"/>
    <xf numFmtId="0" fontId="11" fillId="0" borderId="0" xfId="7" applyFont="1" applyFill="1" applyBorder="1" applyAlignment="1">
      <alignment vertical="center" wrapText="1"/>
    </xf>
    <xf numFmtId="0" fontId="11" fillId="0" borderId="0" xfId="9" applyFont="1" applyFill="1" applyBorder="1" applyAlignment="1">
      <alignment horizontal="center" vertical="center" wrapText="1"/>
    </xf>
    <xf numFmtId="187" fontId="11" fillId="0" borderId="0" xfId="8" applyNumberFormat="1" applyFont="1" applyFill="1" applyBorder="1"/>
    <xf numFmtId="43" fontId="11" fillId="0" borderId="0" xfId="8" applyNumberFormat="1" applyFont="1" applyFill="1" applyBorder="1"/>
    <xf numFmtId="43" fontId="11" fillId="0" borderId="0" xfId="9" applyNumberFormat="1" applyFont="1" applyFill="1" applyBorder="1"/>
    <xf numFmtId="0" fontId="11" fillId="0" borderId="0" xfId="9" applyFont="1" applyFill="1" applyBorder="1"/>
    <xf numFmtId="0" fontId="11" fillId="0" borderId="0" xfId="9" quotePrefix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Border="1"/>
    <xf numFmtId="0" fontId="6" fillId="0" borderId="0" xfId="7" applyFont="1" applyBorder="1"/>
    <xf numFmtId="0" fontId="11" fillId="0" borderId="0" xfId="7" applyFont="1" applyBorder="1"/>
    <xf numFmtId="0" fontId="11" fillId="0" borderId="8" xfId="9" applyFont="1" applyFill="1" applyBorder="1"/>
    <xf numFmtId="43" fontId="11" fillId="0" borderId="9" xfId="1" applyFont="1" applyFill="1" applyBorder="1"/>
    <xf numFmtId="43" fontId="13" fillId="0" borderId="0" xfId="1" applyFont="1" applyFill="1" applyBorder="1"/>
    <xf numFmtId="0" fontId="16" fillId="0" borderId="0" xfId="7" applyFont="1" applyBorder="1"/>
    <xf numFmtId="43" fontId="11" fillId="0" borderId="0" xfId="8" applyNumberFormat="1" applyFont="1" applyFill="1" applyBorder="1" applyAlignment="1">
      <alignment horizontal="right"/>
    </xf>
    <xf numFmtId="0" fontId="6" fillId="0" borderId="0" xfId="9" applyFont="1" applyFill="1" applyBorder="1" applyAlignment="1">
      <alignment horizontal="right"/>
    </xf>
    <xf numFmtId="0" fontId="11" fillId="4" borderId="6" xfId="9" applyFont="1" applyFill="1" applyBorder="1" applyAlignment="1">
      <alignment horizontal="center" vertical="center" wrapText="1"/>
    </xf>
    <xf numFmtId="0" fontId="11" fillId="4" borderId="7" xfId="9" quotePrefix="1" applyFont="1" applyFill="1" applyBorder="1" applyAlignment="1">
      <alignment horizontal="center" vertical="center" wrapText="1"/>
    </xf>
    <xf numFmtId="0" fontId="13" fillId="4" borderId="10" xfId="9" applyFont="1" applyFill="1" applyBorder="1"/>
    <xf numFmtId="43" fontId="13" fillId="4" borderId="11" xfId="1" applyFont="1" applyFill="1" applyBorder="1"/>
    <xf numFmtId="0" fontId="11" fillId="0" borderId="8" xfId="9" applyFont="1" applyFill="1" applyBorder="1" applyAlignment="1">
      <alignment horizontal="left"/>
    </xf>
    <xf numFmtId="0" fontId="13" fillId="6" borderId="8" xfId="9" applyFont="1" applyFill="1" applyBorder="1"/>
    <xf numFmtId="43" fontId="13" fillId="6" borderId="9" xfId="1" applyFont="1" applyFill="1" applyBorder="1"/>
    <xf numFmtId="0" fontId="6" fillId="0" borderId="0" xfId="4" applyFont="1" applyFill="1" applyBorder="1"/>
    <xf numFmtId="0" fontId="6" fillId="0" borderId="0" xfId="4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6" fillId="7" borderId="13" xfId="4" applyFont="1" applyFill="1" applyBorder="1" applyAlignment="1">
      <alignment horizontal="center" vertical="center" wrapText="1"/>
    </xf>
    <xf numFmtId="43" fontId="18" fillId="0" borderId="0" xfId="9" applyNumberFormat="1" applyFont="1" applyFill="1" applyBorder="1"/>
    <xf numFmtId="0" fontId="6" fillId="0" borderId="1" xfId="4" applyFont="1" applyFill="1" applyBorder="1" applyAlignment="1">
      <alignment horizontal="center"/>
    </xf>
    <xf numFmtId="0" fontId="6" fillId="7" borderId="2" xfId="4" applyFont="1" applyFill="1" applyBorder="1" applyAlignment="1">
      <alignment vertical="center" wrapText="1"/>
    </xf>
    <xf numFmtId="0" fontId="6" fillId="7" borderId="12" xfId="4" applyFont="1" applyFill="1" applyBorder="1" applyAlignment="1">
      <alignment vertical="center" wrapText="1"/>
    </xf>
    <xf numFmtId="0" fontId="6" fillId="7" borderId="1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3" xfId="4" applyFont="1" applyFill="1" applyBorder="1" applyAlignment="1">
      <alignment horizontal="center" vertical="center" wrapText="1"/>
    </xf>
    <xf numFmtId="0" fontId="6" fillId="7" borderId="5" xfId="4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1" fontId="6" fillId="0" borderId="0" xfId="1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4" applyFont="1" applyFill="1" applyBorder="1" applyAlignment="1">
      <alignment horizontal="center" vertical="center" wrapText="1"/>
    </xf>
    <xf numFmtId="0" fontId="6" fillId="7" borderId="14" xfId="4" applyFont="1" applyFill="1" applyBorder="1" applyAlignment="1">
      <alignment horizontal="center" vertical="center" wrapText="1"/>
    </xf>
    <xf numFmtId="0" fontId="6" fillId="7" borderId="2" xfId="4" applyFont="1" applyFill="1" applyBorder="1" applyAlignment="1">
      <alignment horizontal="center" vertical="center" wrapText="1"/>
    </xf>
    <xf numFmtId="189" fontId="6" fillId="7" borderId="1" xfId="4" applyNumberFormat="1" applyFont="1" applyFill="1" applyBorder="1" applyProtection="1">
      <protection locked="0"/>
    </xf>
    <xf numFmtId="189" fontId="6" fillId="7" borderId="2" xfId="4" applyNumberFormat="1" applyFont="1" applyFill="1" applyBorder="1" applyProtection="1">
      <protection locked="0"/>
    </xf>
    <xf numFmtId="189" fontId="6" fillId="7" borderId="3" xfId="4" applyNumberFormat="1" applyFont="1" applyFill="1" applyBorder="1" applyProtection="1">
      <protection locked="0"/>
    </xf>
    <xf numFmtId="189" fontId="6" fillId="7" borderId="8" xfId="4" applyNumberFormat="1" applyFont="1" applyFill="1" applyBorder="1" applyProtection="1">
      <protection locked="0"/>
    </xf>
    <xf numFmtId="0" fontId="6" fillId="3" borderId="6" xfId="7" applyFont="1" applyFill="1" applyBorder="1" applyAlignment="1">
      <alignment horizontal="center" vertical="center"/>
    </xf>
    <xf numFmtId="0" fontId="6" fillId="3" borderId="7" xfId="7" applyFont="1" applyFill="1" applyBorder="1" applyAlignment="1">
      <alignment horizontal="center" vertical="center"/>
    </xf>
    <xf numFmtId="0" fontId="11" fillId="0" borderId="8" xfId="9" quotePrefix="1" applyFont="1" applyFill="1" applyBorder="1" applyAlignment="1">
      <alignment horizontal="center" vertical="center" wrapText="1"/>
    </xf>
    <xf numFmtId="43" fontId="6" fillId="0" borderId="9" xfId="1" applyFont="1" applyFill="1" applyBorder="1"/>
    <xf numFmtId="43" fontId="11" fillId="5" borderId="8" xfId="1" quotePrefix="1" applyFont="1" applyFill="1" applyBorder="1" applyAlignment="1">
      <alignment horizontal="center" vertical="center"/>
    </xf>
    <xf numFmtId="43" fontId="6" fillId="5" borderId="9" xfId="1" applyFont="1" applyFill="1" applyBorder="1"/>
    <xf numFmtId="43" fontId="6" fillId="3" borderId="11" xfId="7" applyNumberFormat="1" applyFont="1" applyFill="1" applyBorder="1"/>
    <xf numFmtId="0" fontId="6" fillId="3" borderId="10" xfId="7" applyFont="1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6" fillId="0" borderId="0" xfId="0" applyFont="1" applyFill="1" applyBorder="1" applyAlignment="1">
      <alignment horizontal="center" vertical="center" wrapText="1"/>
    </xf>
    <xf numFmtId="0" fontId="18" fillId="0" borderId="0" xfId="9" applyFont="1" applyFill="1" applyBorder="1" applyAlignment="1">
      <alignment horizontal="right"/>
    </xf>
    <xf numFmtId="0" fontId="18" fillId="0" borderId="0" xfId="9" applyFont="1" applyFill="1" applyBorder="1" applyAlignment="1"/>
    <xf numFmtId="189" fontId="6" fillId="0" borderId="0" xfId="4" applyNumberFormat="1" applyFont="1"/>
    <xf numFmtId="43" fontId="6" fillId="0" borderId="0" xfId="0" applyNumberFormat="1" applyFont="1" applyFill="1" applyBorder="1" applyAlignment="1">
      <alignment horizontal="center" vertical="center"/>
    </xf>
    <xf numFmtId="0" fontId="6" fillId="4" borderId="1" xfId="4" applyFont="1" applyFill="1" applyBorder="1" applyAlignment="1">
      <alignment horizontal="center"/>
    </xf>
    <xf numFmtId="188" fontId="6" fillId="4" borderId="1" xfId="1" applyNumberFormat="1" applyFont="1" applyFill="1" applyBorder="1"/>
    <xf numFmtId="189" fontId="6" fillId="4" borderId="1" xfId="1" applyNumberFormat="1" applyFont="1" applyFill="1" applyBorder="1"/>
    <xf numFmtId="0" fontId="6" fillId="0" borderId="17" xfId="4" applyFont="1" applyFill="1" applyBorder="1"/>
    <xf numFmtId="0" fontId="6" fillId="0" borderId="3" xfId="4" applyFont="1" applyFill="1" applyBorder="1" applyAlignment="1">
      <alignment horizontal="center"/>
    </xf>
    <xf numFmtId="188" fontId="6" fillId="0" borderId="3" xfId="1" applyNumberFormat="1" applyFont="1" applyFill="1" applyBorder="1"/>
    <xf numFmtId="189" fontId="6" fillId="0" borderId="3" xfId="1" applyNumberFormat="1" applyFont="1" applyFill="1" applyBorder="1"/>
    <xf numFmtId="0" fontId="6" fillId="4" borderId="1" xfId="4" applyFont="1" applyFill="1" applyBorder="1"/>
    <xf numFmtId="0" fontId="10" fillId="4" borderId="1" xfId="4" applyFont="1" applyFill="1" applyBorder="1"/>
    <xf numFmtId="0" fontId="6" fillId="2" borderId="1" xfId="4" applyFont="1" applyFill="1" applyBorder="1" applyAlignment="1">
      <alignment horizontal="center"/>
    </xf>
    <xf numFmtId="0" fontId="6" fillId="2" borderId="0" xfId="4" applyFont="1" applyFill="1" applyBorder="1"/>
    <xf numFmtId="0" fontId="10" fillId="2" borderId="1" xfId="4" applyFont="1" applyFill="1" applyBorder="1"/>
    <xf numFmtId="188" fontId="6" fillId="2" borderId="1" xfId="1" applyNumberFormat="1" applyFont="1" applyFill="1" applyBorder="1"/>
    <xf numFmtId="189" fontId="6" fillId="2" borderId="1" xfId="1" applyNumberFormat="1" applyFont="1" applyFill="1" applyBorder="1"/>
    <xf numFmtId="0" fontId="7" fillId="7" borderId="3" xfId="4" applyFont="1" applyFill="1" applyBorder="1" applyAlignment="1">
      <alignment horizontal="center" vertical="center" wrapText="1"/>
    </xf>
    <xf numFmtId="0" fontId="6" fillId="0" borderId="0" xfId="4" applyFont="1" applyProtection="1"/>
    <xf numFmtId="0" fontId="6" fillId="0" borderId="0" xfId="7" applyFont="1" applyBorder="1" applyProtection="1"/>
    <xf numFmtId="0" fontId="6" fillId="0" borderId="0" xfId="4" applyFont="1" applyFill="1" applyProtection="1"/>
    <xf numFmtId="0" fontId="6" fillId="0" borderId="0" xfId="7" applyFont="1" applyFill="1" applyBorder="1" applyAlignment="1" applyProtection="1">
      <alignment horizontal="left"/>
    </xf>
    <xf numFmtId="0" fontId="6" fillId="0" borderId="0" xfId="4" applyFont="1" applyFill="1" applyBorder="1" applyProtection="1"/>
    <xf numFmtId="189" fontId="6" fillId="0" borderId="0" xfId="1" applyNumberFormat="1" applyFont="1" applyFill="1" applyBorder="1" applyAlignment="1" applyProtection="1">
      <alignment horizontal="center"/>
    </xf>
    <xf numFmtId="189" fontId="15" fillId="0" borderId="0" xfId="7" applyNumberFormat="1" applyFont="1" applyFill="1" applyBorder="1" applyAlignment="1" applyProtection="1">
      <alignment horizontal="center"/>
    </xf>
    <xf numFmtId="189" fontId="11" fillId="0" borderId="0" xfId="9" applyNumberFormat="1" applyFont="1" applyFill="1" applyBorder="1" applyAlignment="1" applyProtection="1"/>
    <xf numFmtId="0" fontId="6" fillId="0" borderId="0" xfId="4" applyFont="1" applyBorder="1" applyProtection="1"/>
    <xf numFmtId="0" fontId="6" fillId="4" borderId="4" xfId="0" applyFont="1" applyFill="1" applyBorder="1" applyAlignment="1" applyProtection="1">
      <alignment horizontal="center" vertical="center"/>
    </xf>
    <xf numFmtId="43" fontId="18" fillId="4" borderId="12" xfId="8" applyNumberFormat="1" applyFont="1" applyFill="1" applyBorder="1" applyAlignment="1" applyProtection="1">
      <alignment horizontal="right"/>
    </xf>
    <xf numFmtId="43" fontId="18" fillId="2" borderId="18" xfId="8" applyNumberFormat="1" applyFont="1" applyFill="1" applyBorder="1" applyAlignment="1" applyProtection="1"/>
    <xf numFmtId="0" fontId="6" fillId="4" borderId="25" xfId="0" applyFont="1" applyFill="1" applyBorder="1" applyAlignment="1" applyProtection="1">
      <alignment horizontal="center" vertical="center" wrapText="1"/>
    </xf>
    <xf numFmtId="0" fontId="18" fillId="4" borderId="0" xfId="9" applyFont="1" applyFill="1" applyBorder="1" applyAlignment="1" applyProtection="1">
      <alignment horizontal="right"/>
    </xf>
    <xf numFmtId="0" fontId="18" fillId="2" borderId="20" xfId="9" applyFont="1" applyFill="1" applyBorder="1" applyAlignment="1" applyProtection="1"/>
    <xf numFmtId="0" fontId="6" fillId="4" borderId="14" xfId="0" applyFont="1" applyFill="1" applyBorder="1" applyAlignment="1" applyProtection="1">
      <alignment horizontal="center" vertical="center" wrapText="1"/>
    </xf>
    <xf numFmtId="0" fontId="18" fillId="4" borderId="5" xfId="9" applyFont="1" applyFill="1" applyBorder="1" applyAlignment="1" applyProtection="1">
      <alignment horizontal="right"/>
    </xf>
    <xf numFmtId="0" fontId="6" fillId="7" borderId="4" xfId="4" applyFont="1" applyFill="1" applyBorder="1" applyAlignment="1" applyProtection="1">
      <alignment horizontal="center" vertical="center" wrapText="1"/>
    </xf>
    <xf numFmtId="0" fontId="6" fillId="7" borderId="2" xfId="4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17" xfId="4" applyFont="1" applyFill="1" applyBorder="1" applyAlignment="1" applyProtection="1">
      <alignment horizontal="center" vertical="center" wrapText="1"/>
    </xf>
    <xf numFmtId="43" fontId="18" fillId="7" borderId="8" xfId="9" applyNumberFormat="1" applyFont="1" applyFill="1" applyBorder="1" applyAlignment="1" applyProtection="1">
      <alignment horizontal="center" vertical="center"/>
    </xf>
    <xf numFmtId="43" fontId="18" fillId="7" borderId="1" xfId="9" applyNumberFormat="1" applyFont="1" applyFill="1" applyBorder="1" applyAlignment="1" applyProtection="1">
      <alignment horizontal="center" vertical="center"/>
    </xf>
    <xf numFmtId="0" fontId="6" fillId="0" borderId="6" xfId="4" applyFont="1" applyFill="1" applyBorder="1" applyAlignment="1" applyProtection="1">
      <alignment horizontal="center" vertical="center" wrapText="1"/>
    </xf>
    <xf numFmtId="0" fontId="6" fillId="0" borderId="7" xfId="4" applyFont="1" applyFill="1" applyBorder="1" applyAlignment="1" applyProtection="1">
      <alignment horizontal="center" vertical="center" wrapText="1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0" xfId="4" applyFont="1" applyFill="1" applyAlignment="1" applyProtection="1">
      <alignment horizontal="center" vertical="center" wrapText="1"/>
    </xf>
    <xf numFmtId="0" fontId="6" fillId="7" borderId="14" xfId="4" applyFont="1" applyFill="1" applyBorder="1" applyAlignment="1" applyProtection="1">
      <alignment horizontal="center" vertical="center" wrapText="1"/>
    </xf>
    <xf numFmtId="0" fontId="6" fillId="7" borderId="3" xfId="4" applyFont="1" applyFill="1" applyBorder="1" applyAlignment="1" applyProtection="1">
      <alignment horizontal="center" vertical="center" wrapText="1"/>
    </xf>
    <xf numFmtId="0" fontId="6" fillId="7" borderId="16" xfId="4" applyFont="1" applyFill="1" applyBorder="1" applyAlignment="1" applyProtection="1">
      <alignment horizontal="center" vertical="center" wrapText="1"/>
    </xf>
    <xf numFmtId="0" fontId="6" fillId="8" borderId="16" xfId="4" applyFont="1" applyFill="1" applyBorder="1" applyAlignment="1" applyProtection="1">
      <alignment horizontal="center" vertical="center" wrapText="1"/>
    </xf>
    <xf numFmtId="0" fontId="7" fillId="7" borderId="16" xfId="4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6" fillId="7" borderId="1" xfId="4" applyFont="1" applyFill="1" applyBorder="1" applyAlignment="1" applyProtection="1">
      <alignment horizontal="center" vertical="center" wrapText="1"/>
    </xf>
    <xf numFmtId="0" fontId="6" fillId="8" borderId="1" xfId="4" applyFont="1" applyFill="1" applyBorder="1" applyAlignment="1" applyProtection="1">
      <alignment horizontal="center" vertical="center" wrapText="1"/>
    </xf>
    <xf numFmtId="0" fontId="6" fillId="7" borderId="15" xfId="4" applyFont="1" applyFill="1" applyBorder="1" applyAlignment="1" applyProtection="1">
      <alignment horizontal="center" vertical="center" wrapText="1"/>
    </xf>
    <xf numFmtId="0" fontId="6" fillId="7" borderId="8" xfId="4" applyFont="1" applyFill="1" applyBorder="1" applyAlignment="1" applyProtection="1">
      <alignment horizontal="center" vertical="center" wrapText="1"/>
    </xf>
    <xf numFmtId="0" fontId="6" fillId="8" borderId="8" xfId="4" applyFont="1" applyFill="1" applyBorder="1" applyAlignment="1" applyProtection="1">
      <alignment horizontal="center" vertical="center" wrapText="1"/>
    </xf>
    <xf numFmtId="0" fontId="6" fillId="7" borderId="9" xfId="4" applyFont="1" applyFill="1" applyBorder="1" applyAlignment="1" applyProtection="1">
      <alignment horizontal="center" vertical="center" wrapText="1"/>
    </xf>
    <xf numFmtId="0" fontId="6" fillId="8" borderId="3" xfId="0" applyFont="1" applyFill="1" applyBorder="1" applyAlignment="1" applyProtection="1">
      <alignment horizontal="center" vertical="center" wrapText="1"/>
    </xf>
    <xf numFmtId="0" fontId="6" fillId="0" borderId="0" xfId="4" applyFont="1" applyAlignment="1" applyProtection="1">
      <alignment horizontal="center" vertical="center" wrapText="1"/>
    </xf>
    <xf numFmtId="0" fontId="6" fillId="0" borderId="1" xfId="4" applyFont="1" applyFill="1" applyBorder="1" applyAlignment="1" applyProtection="1">
      <alignment horizontal="center"/>
    </xf>
    <xf numFmtId="0" fontId="6" fillId="0" borderId="1" xfId="4" applyFont="1" applyFill="1" applyBorder="1" applyProtection="1"/>
    <xf numFmtId="0" fontId="6" fillId="0" borderId="3" xfId="4" applyFont="1" applyFill="1" applyBorder="1" applyProtection="1"/>
    <xf numFmtId="189" fontId="6" fillId="0" borderId="1" xfId="1" applyNumberFormat="1" applyFont="1" applyFill="1" applyBorder="1" applyProtection="1"/>
    <xf numFmtId="188" fontId="6" fillId="0" borderId="1" xfId="1" applyNumberFormat="1" applyFont="1" applyFill="1" applyBorder="1" applyProtection="1"/>
    <xf numFmtId="189" fontId="6" fillId="0" borderId="15" xfId="4" applyNumberFormat="1" applyFont="1" applyFill="1" applyBorder="1" applyProtection="1"/>
    <xf numFmtId="189" fontId="6" fillId="0" borderId="9" xfId="4" applyNumberFormat="1" applyFont="1" applyFill="1" applyBorder="1" applyProtection="1"/>
    <xf numFmtId="189" fontId="6" fillId="0" borderId="8" xfId="4" applyNumberFormat="1" applyFont="1" applyFill="1" applyBorder="1" applyProtection="1"/>
    <xf numFmtId="189" fontId="6" fillId="0" borderId="4" xfId="4" applyNumberFormat="1" applyFont="1" applyFill="1" applyBorder="1" applyProtection="1"/>
    <xf numFmtId="189" fontId="6" fillId="0" borderId="14" xfId="4" applyNumberFormat="1" applyFont="1" applyFill="1" applyBorder="1" applyProtection="1"/>
    <xf numFmtId="0" fontId="9" fillId="0" borderId="0" xfId="4" applyFont="1" applyFill="1" applyProtection="1"/>
    <xf numFmtId="189" fontId="6" fillId="7" borderId="1" xfId="1" applyNumberFormat="1" applyFont="1" applyFill="1" applyBorder="1" applyProtection="1">
      <protection locked="0"/>
    </xf>
    <xf numFmtId="0" fontId="6" fillId="0" borderId="17" xfId="4" applyFont="1" applyFill="1" applyBorder="1" applyProtection="1"/>
    <xf numFmtId="0" fontId="6" fillId="0" borderId="2" xfId="4" applyFont="1" applyFill="1" applyBorder="1" applyAlignment="1" applyProtection="1">
      <alignment horizontal="center"/>
    </xf>
    <xf numFmtId="0" fontId="6" fillId="0" borderId="2" xfId="4" applyFont="1" applyFill="1" applyBorder="1" applyProtection="1"/>
    <xf numFmtId="0" fontId="6" fillId="0" borderId="33" xfId="4" applyFont="1" applyFill="1" applyBorder="1" applyProtection="1"/>
    <xf numFmtId="189" fontId="6" fillId="0" borderId="2" xfId="1" applyNumberFormat="1" applyFont="1" applyFill="1" applyBorder="1" applyProtection="1"/>
    <xf numFmtId="189" fontId="6" fillId="7" borderId="2" xfId="1" applyNumberFormat="1" applyFont="1" applyFill="1" applyBorder="1" applyProtection="1">
      <protection locked="0"/>
    </xf>
    <xf numFmtId="188" fontId="6" fillId="0" borderId="2" xfId="1" applyNumberFormat="1" applyFont="1" applyFill="1" applyBorder="1" applyProtection="1"/>
    <xf numFmtId="189" fontId="6" fillId="7" borderId="34" xfId="4" applyNumberFormat="1" applyFont="1" applyFill="1" applyBorder="1" applyProtection="1">
      <protection locked="0"/>
    </xf>
    <xf numFmtId="189" fontId="6" fillId="0" borderId="35" xfId="4" applyNumberFormat="1" applyFont="1" applyFill="1" applyBorder="1" applyProtection="1"/>
    <xf numFmtId="189" fontId="6" fillId="0" borderId="34" xfId="4" applyNumberFormat="1" applyFont="1" applyFill="1" applyBorder="1" applyProtection="1"/>
    <xf numFmtId="0" fontId="6" fillId="0" borderId="3" xfId="4" applyFont="1" applyFill="1" applyBorder="1" applyAlignment="1" applyProtection="1">
      <alignment horizontal="center"/>
    </xf>
    <xf numFmtId="189" fontId="6" fillId="0" borderId="3" xfId="1" applyNumberFormat="1" applyFont="1" applyFill="1" applyBorder="1" applyProtection="1"/>
    <xf numFmtId="189" fontId="6" fillId="7" borderId="3" xfId="1" applyNumberFormat="1" applyFont="1" applyFill="1" applyBorder="1" applyProtection="1">
      <protection locked="0"/>
    </xf>
    <xf numFmtId="188" fontId="6" fillId="0" borderId="3" xfId="1" applyNumberFormat="1" applyFont="1" applyFill="1" applyBorder="1" applyProtection="1"/>
    <xf numFmtId="189" fontId="6" fillId="7" borderId="24" xfId="4" applyNumberFormat="1" applyFont="1" applyFill="1" applyBorder="1" applyProtection="1">
      <protection locked="0"/>
    </xf>
    <xf numFmtId="189" fontId="6" fillId="0" borderId="36" xfId="4" applyNumberFormat="1" applyFont="1" applyFill="1" applyBorder="1" applyProtection="1"/>
    <xf numFmtId="189" fontId="6" fillId="0" borderId="24" xfId="4" applyNumberFormat="1" applyFont="1" applyFill="1" applyBorder="1" applyProtection="1"/>
    <xf numFmtId="0" fontId="6" fillId="4" borderId="1" xfId="4" applyFont="1" applyFill="1" applyBorder="1" applyAlignment="1" applyProtection="1">
      <alignment horizontal="center"/>
    </xf>
    <xf numFmtId="0" fontId="6" fillId="4" borderId="1" xfId="4" applyFont="1" applyFill="1" applyBorder="1" applyProtection="1"/>
    <xf numFmtId="0" fontId="10" fillId="4" borderId="1" xfId="4" applyFont="1" applyFill="1" applyBorder="1" applyProtection="1"/>
    <xf numFmtId="189" fontId="6" fillId="4" borderId="1" xfId="1" applyNumberFormat="1" applyFont="1" applyFill="1" applyBorder="1" applyProtection="1"/>
    <xf numFmtId="188" fontId="6" fillId="4" borderId="1" xfId="1" applyNumberFormat="1" applyFont="1" applyFill="1" applyBorder="1" applyProtection="1"/>
    <xf numFmtId="189" fontId="6" fillId="4" borderId="1" xfId="4" applyNumberFormat="1" applyFont="1" applyFill="1" applyBorder="1" applyProtection="1"/>
    <xf numFmtId="0" fontId="6" fillId="2" borderId="1" xfId="4" applyFont="1" applyFill="1" applyBorder="1" applyAlignment="1" applyProtection="1">
      <alignment horizontal="center"/>
    </xf>
    <xf numFmtId="0" fontId="6" fillId="2" borderId="1" xfId="4" applyFont="1" applyFill="1" applyBorder="1" applyProtection="1"/>
    <xf numFmtId="0" fontId="10" fillId="2" borderId="1" xfId="4" applyFont="1" applyFill="1" applyBorder="1" applyProtection="1"/>
    <xf numFmtId="189" fontId="6" fillId="2" borderId="1" xfId="1" applyNumberFormat="1" applyFont="1" applyFill="1" applyBorder="1" applyProtection="1"/>
    <xf numFmtId="188" fontId="6" fillId="2" borderId="1" xfId="1" applyNumberFormat="1" applyFont="1" applyFill="1" applyBorder="1" applyProtection="1"/>
    <xf numFmtId="189" fontId="6" fillId="2" borderId="1" xfId="4" applyNumberFormat="1" applyFont="1" applyFill="1" applyBorder="1" applyProtection="1"/>
    <xf numFmtId="0" fontId="26" fillId="0" borderId="1" xfId="0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4" borderId="1" xfId="0" applyFont="1" applyFill="1" applyBorder="1" applyAlignment="1" applyProtection="1">
      <alignment vertical="center"/>
    </xf>
    <xf numFmtId="0" fontId="25" fillId="4" borderId="1" xfId="0" applyFont="1" applyFill="1" applyBorder="1" applyAlignment="1" applyProtection="1">
      <alignment vertical="center"/>
    </xf>
    <xf numFmtId="0" fontId="26" fillId="0" borderId="15" xfId="0" applyFont="1" applyFill="1" applyBorder="1" applyAlignment="1" applyProtection="1">
      <alignment vertical="center"/>
    </xf>
    <xf numFmtId="0" fontId="26" fillId="0" borderId="17" xfId="0" applyFont="1" applyFill="1" applyBorder="1" applyAlignment="1" applyProtection="1">
      <alignment vertical="center"/>
    </xf>
    <xf numFmtId="0" fontId="26" fillId="0" borderId="3" xfId="0" applyFont="1" applyFill="1" applyBorder="1" applyAlignment="1" applyProtection="1">
      <alignment vertical="center"/>
    </xf>
    <xf numFmtId="0" fontId="26" fillId="2" borderId="1" xfId="0" applyFont="1" applyFill="1" applyBorder="1" applyAlignment="1" applyProtection="1">
      <alignment vertical="center"/>
    </xf>
    <xf numFmtId="0" fontId="25" fillId="2" borderId="1" xfId="0" applyFont="1" applyFill="1" applyBorder="1" applyAlignment="1" applyProtection="1">
      <alignment vertical="center"/>
    </xf>
    <xf numFmtId="0" fontId="26" fillId="4" borderId="15" xfId="0" applyFont="1" applyFill="1" applyBorder="1" applyAlignment="1" applyProtection="1">
      <alignment vertical="center"/>
    </xf>
    <xf numFmtId="0" fontId="26" fillId="0" borderId="14" xfId="0" applyFont="1" applyFill="1" applyBorder="1" applyAlignment="1" applyProtection="1">
      <alignment vertical="center"/>
    </xf>
    <xf numFmtId="0" fontId="26" fillId="2" borderId="15" xfId="0" applyFont="1" applyFill="1" applyBorder="1" applyAlignment="1" applyProtection="1">
      <alignment vertical="center"/>
    </xf>
    <xf numFmtId="189" fontId="8" fillId="0" borderId="16" xfId="0" applyNumberFormat="1" applyFont="1" applyBorder="1" applyAlignment="1" applyProtection="1">
      <protection locked="0"/>
    </xf>
    <xf numFmtId="189" fontId="8" fillId="0" borderId="27" xfId="0" applyNumberFormat="1" applyFont="1" applyBorder="1" applyAlignment="1" applyProtection="1">
      <protection locked="0"/>
    </xf>
    <xf numFmtId="189" fontId="6" fillId="0" borderId="1" xfId="1" applyNumberFormat="1" applyFont="1" applyFill="1" applyBorder="1" applyAlignment="1">
      <alignment shrinkToFit="1"/>
    </xf>
    <xf numFmtId="188" fontId="6" fillId="0" borderId="1" xfId="1" applyNumberFormat="1" applyFont="1" applyFill="1" applyBorder="1" applyAlignment="1">
      <alignment shrinkToFit="1"/>
    </xf>
    <xf numFmtId="189" fontId="6" fillId="4" borderId="1" xfId="1" applyNumberFormat="1" applyFont="1" applyFill="1" applyBorder="1" applyAlignment="1">
      <alignment shrinkToFit="1"/>
    </xf>
    <xf numFmtId="188" fontId="6" fillId="4" borderId="1" xfId="1" applyNumberFormat="1" applyFont="1" applyFill="1" applyBorder="1" applyAlignment="1">
      <alignment shrinkToFit="1"/>
    </xf>
    <xf numFmtId="189" fontId="6" fillId="0" borderId="3" xfId="1" applyNumberFormat="1" applyFont="1" applyFill="1" applyBorder="1" applyAlignment="1">
      <alignment shrinkToFit="1"/>
    </xf>
    <xf numFmtId="188" fontId="6" fillId="0" borderId="3" xfId="1" applyNumberFormat="1" applyFont="1" applyFill="1" applyBorder="1" applyAlignment="1">
      <alignment shrinkToFit="1"/>
    </xf>
    <xf numFmtId="189" fontId="6" fillId="2" borderId="1" xfId="1" applyNumberFormat="1" applyFont="1" applyFill="1" applyBorder="1" applyAlignment="1">
      <alignment shrinkToFit="1"/>
    </xf>
    <xf numFmtId="188" fontId="6" fillId="2" borderId="1" xfId="1" applyNumberFormat="1" applyFont="1" applyFill="1" applyBorder="1" applyAlignment="1">
      <alignment shrinkToFit="1"/>
    </xf>
    <xf numFmtId="0" fontId="11" fillId="7" borderId="8" xfId="4" applyFont="1" applyFill="1" applyBorder="1" applyAlignment="1" applyProtection="1">
      <alignment horizontal="center" vertical="center" wrapText="1"/>
    </xf>
    <xf numFmtId="189" fontId="6" fillId="0" borderId="1" xfId="4" applyNumberFormat="1" applyFont="1" applyFill="1" applyBorder="1" applyAlignment="1">
      <alignment shrinkToFit="1"/>
    </xf>
    <xf numFmtId="2" fontId="6" fillId="0" borderId="1" xfId="4" applyNumberFormat="1" applyFont="1" applyFill="1" applyBorder="1" applyAlignment="1">
      <alignment shrinkToFit="1"/>
    </xf>
    <xf numFmtId="2" fontId="6" fillId="4" borderId="1" xfId="4" applyNumberFormat="1" applyFont="1" applyFill="1" applyBorder="1" applyAlignment="1">
      <alignment shrinkToFit="1"/>
    </xf>
    <xf numFmtId="189" fontId="6" fillId="4" borderId="1" xfId="4" applyNumberFormat="1" applyFont="1" applyFill="1" applyBorder="1" applyAlignment="1">
      <alignment shrinkToFit="1"/>
    </xf>
    <xf numFmtId="2" fontId="6" fillId="2" borderId="1" xfId="4" applyNumberFormat="1" applyFont="1" applyFill="1" applyBorder="1" applyAlignment="1">
      <alignment shrinkToFit="1"/>
    </xf>
    <xf numFmtId="189" fontId="6" fillId="2" borderId="1" xfId="4" applyNumberFormat="1" applyFont="1" applyFill="1" applyBorder="1" applyAlignment="1">
      <alignment shrinkToFit="1"/>
    </xf>
    <xf numFmtId="43" fontId="6" fillId="0" borderId="0" xfId="1" applyFont="1" applyFill="1"/>
    <xf numFmtId="0" fontId="29" fillId="7" borderId="1" xfId="0" applyFont="1" applyFill="1" applyBorder="1" applyAlignment="1">
      <alignment horizontal="center" vertical="center" wrapText="1"/>
    </xf>
    <xf numFmtId="0" fontId="16" fillId="0" borderId="0" xfId="7" applyFont="1" applyFill="1" applyBorder="1" applyProtection="1"/>
    <xf numFmtId="43" fontId="11" fillId="0" borderId="0" xfId="1" applyFont="1" applyFill="1" applyBorder="1" applyProtection="1"/>
    <xf numFmtId="0" fontId="6" fillId="0" borderId="0" xfId="7" applyFont="1" applyFill="1" applyBorder="1" applyProtection="1"/>
    <xf numFmtId="43" fontId="11" fillId="0" borderId="0" xfId="8" applyNumberFormat="1" applyFont="1" applyFill="1" applyBorder="1" applyAlignment="1" applyProtection="1">
      <alignment horizontal="right"/>
    </xf>
    <xf numFmtId="189" fontId="6" fillId="0" borderId="0" xfId="1" applyNumberFormat="1" applyFont="1" applyFill="1" applyBorder="1" applyAlignment="1" applyProtection="1">
      <alignment horizontal="right"/>
    </xf>
    <xf numFmtId="43" fontId="30" fillId="0" borderId="0" xfId="8" applyNumberFormat="1" applyFont="1" applyFill="1" applyBorder="1" applyAlignment="1" applyProtection="1">
      <alignment horizontal="right"/>
    </xf>
    <xf numFmtId="189" fontId="30" fillId="0" borderId="0" xfId="1" applyNumberFormat="1" applyFont="1" applyFill="1" applyBorder="1" applyAlignment="1" applyProtection="1">
      <alignment horizontal="right"/>
    </xf>
    <xf numFmtId="189" fontId="18" fillId="4" borderId="12" xfId="9" applyNumberFormat="1" applyFont="1" applyFill="1" applyBorder="1" applyProtection="1"/>
    <xf numFmtId="189" fontId="18" fillId="4" borderId="0" xfId="9" applyNumberFormat="1" applyFont="1" applyFill="1" applyBorder="1" applyProtection="1"/>
    <xf numFmtId="189" fontId="18" fillId="4" borderId="5" xfId="9" applyNumberFormat="1" applyFont="1" applyFill="1" applyBorder="1" applyProtection="1"/>
    <xf numFmtId="0" fontId="18" fillId="2" borderId="22" xfId="9" applyFont="1" applyFill="1" applyBorder="1" applyAlignment="1" applyProtection="1"/>
    <xf numFmtId="189" fontId="6" fillId="2" borderId="21" xfId="4" applyNumberFormat="1" applyFont="1" applyFill="1" applyBorder="1" applyProtection="1"/>
    <xf numFmtId="189" fontId="6" fillId="2" borderId="26" xfId="4" applyNumberFormat="1" applyFont="1" applyFill="1" applyBorder="1" applyProtection="1"/>
    <xf numFmtId="189" fontId="6" fillId="2" borderId="19" xfId="4" applyNumberFormat="1" applyFont="1" applyFill="1" applyBorder="1" applyProtection="1"/>
    <xf numFmtId="0" fontId="18" fillId="7" borderId="9" xfId="4" applyFont="1" applyFill="1" applyBorder="1" applyAlignment="1" applyProtection="1">
      <alignment horizontal="center" vertical="center" wrapText="1"/>
    </xf>
    <xf numFmtId="0" fontId="6" fillId="7" borderId="16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/>
    <xf numFmtId="0" fontId="11" fillId="7" borderId="2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horizontal="center" vertical="center" wrapText="1"/>
    </xf>
    <xf numFmtId="0" fontId="8" fillId="7" borderId="33" xfId="0" applyFont="1" applyFill="1" applyBorder="1" applyAlignment="1" applyProtection="1"/>
    <xf numFmtId="189" fontId="27" fillId="4" borderId="1" xfId="0" applyNumberFormat="1" applyFont="1" applyFill="1" applyBorder="1" applyAlignment="1" applyProtection="1"/>
    <xf numFmtId="189" fontId="27" fillId="4" borderId="16" xfId="0" applyNumberFormat="1" applyFont="1" applyFill="1" applyBorder="1" applyAlignment="1" applyProtection="1"/>
    <xf numFmtId="189" fontId="27" fillId="2" borderId="1" xfId="0" applyNumberFormat="1" applyFont="1" applyFill="1" applyBorder="1" applyAlignment="1" applyProtection="1"/>
    <xf numFmtId="189" fontId="27" fillId="2" borderId="16" xfId="0" applyNumberFormat="1" applyFont="1" applyFill="1" applyBorder="1" applyAlignment="1" applyProtection="1"/>
    <xf numFmtId="189" fontId="6" fillId="4" borderId="15" xfId="4" applyNumberFormat="1" applyFont="1" applyFill="1" applyBorder="1" applyProtection="1"/>
    <xf numFmtId="189" fontId="6" fillId="2" borderId="15" xfId="4" applyNumberFormat="1" applyFont="1" applyFill="1" applyBorder="1" applyProtection="1"/>
    <xf numFmtId="43" fontId="18" fillId="7" borderId="9" xfId="9" applyNumberFormat="1" applyFont="1" applyFill="1" applyBorder="1" applyAlignment="1" applyProtection="1">
      <alignment horizontal="center" vertical="center"/>
    </xf>
    <xf numFmtId="189" fontId="6" fillId="0" borderId="8" xfId="1" applyNumberFormat="1" applyFont="1" applyFill="1" applyBorder="1" applyProtection="1"/>
    <xf numFmtId="0" fontId="6" fillId="0" borderId="9" xfId="4" applyFont="1" applyFill="1" applyBorder="1" applyAlignment="1" applyProtection="1">
      <alignment horizontal="center"/>
    </xf>
    <xf numFmtId="0" fontId="6" fillId="0" borderId="35" xfId="4" applyFont="1" applyFill="1" applyBorder="1" applyAlignment="1" applyProtection="1">
      <alignment horizontal="center"/>
    </xf>
    <xf numFmtId="189" fontId="6" fillId="4" borderId="8" xfId="4" applyNumberFormat="1" applyFont="1" applyFill="1" applyBorder="1" applyProtection="1"/>
    <xf numFmtId="0" fontId="6" fillId="4" borderId="9" xfId="4" applyFont="1" applyFill="1" applyBorder="1" applyAlignment="1" applyProtection="1">
      <alignment horizontal="center"/>
    </xf>
    <xf numFmtId="0" fontId="6" fillId="0" borderId="36" xfId="4" applyFont="1" applyFill="1" applyBorder="1" applyAlignment="1" applyProtection="1">
      <alignment horizontal="center"/>
    </xf>
    <xf numFmtId="189" fontId="6" fillId="2" borderId="10" xfId="4" applyNumberFormat="1" applyFont="1" applyFill="1" applyBorder="1" applyProtection="1"/>
    <xf numFmtId="189" fontId="6" fillId="2" borderId="37" xfId="1" applyNumberFormat="1" applyFont="1" applyFill="1" applyBorder="1" applyProtection="1"/>
    <xf numFmtId="0" fontId="6" fillId="2" borderId="11" xfId="4" applyFont="1" applyFill="1" applyBorder="1" applyAlignment="1" applyProtection="1">
      <alignment horizontal="center"/>
    </xf>
    <xf numFmtId="189" fontId="6" fillId="4" borderId="9" xfId="4" applyNumberFormat="1" applyFont="1" applyFill="1" applyBorder="1" applyProtection="1"/>
    <xf numFmtId="189" fontId="6" fillId="2" borderId="11" xfId="4" applyNumberFormat="1" applyFont="1" applyFill="1" applyBorder="1" applyProtection="1"/>
    <xf numFmtId="0" fontId="6" fillId="0" borderId="38" xfId="0" applyFont="1" applyFill="1" applyBorder="1" applyAlignment="1" applyProtection="1">
      <alignment horizontal="center" vertical="center"/>
    </xf>
    <xf numFmtId="0" fontId="6" fillId="8" borderId="24" xfId="0" applyFont="1" applyFill="1" applyBorder="1" applyAlignment="1" applyProtection="1">
      <alignment horizontal="center" vertical="center" wrapText="1"/>
    </xf>
    <xf numFmtId="0" fontId="6" fillId="7" borderId="36" xfId="0" applyFont="1" applyFill="1" applyBorder="1" applyAlignment="1" applyProtection="1">
      <alignment horizontal="center" vertical="center" wrapText="1"/>
    </xf>
    <xf numFmtId="189" fontId="6" fillId="2" borderId="37" xfId="4" applyNumberFormat="1" applyFont="1" applyFill="1" applyBorder="1" applyProtection="1"/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19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4" borderId="21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6" fillId="2" borderId="18" xfId="4" applyFont="1" applyFill="1" applyBorder="1" applyAlignment="1" applyProtection="1">
      <alignment horizontal="center" vertical="center"/>
    </xf>
    <xf numFmtId="0" fontId="6" fillId="2" borderId="19" xfId="4" applyFont="1" applyFill="1" applyBorder="1" applyAlignment="1" applyProtection="1">
      <alignment horizontal="center" vertical="center"/>
    </xf>
    <xf numFmtId="0" fontId="6" fillId="2" borderId="20" xfId="4" applyFont="1" applyFill="1" applyBorder="1" applyAlignment="1" applyProtection="1">
      <alignment horizontal="center" vertical="center"/>
    </xf>
    <xf numFmtId="0" fontId="6" fillId="2" borderId="21" xfId="4" applyFont="1" applyFill="1" applyBorder="1" applyAlignment="1" applyProtection="1">
      <alignment horizontal="center" vertical="center"/>
    </xf>
    <xf numFmtId="0" fontId="6" fillId="2" borderId="30" xfId="4" applyFont="1" applyFill="1" applyBorder="1" applyAlignment="1" applyProtection="1">
      <alignment horizontal="center" vertical="center"/>
    </xf>
    <xf numFmtId="0" fontId="6" fillId="2" borderId="31" xfId="4" applyFont="1" applyFill="1" applyBorder="1" applyAlignment="1" applyProtection="1">
      <alignment horizontal="center" vertical="center"/>
    </xf>
    <xf numFmtId="0" fontId="6" fillId="7" borderId="15" xfId="0" applyFont="1" applyFill="1" applyBorder="1" applyAlignment="1" applyProtection="1">
      <alignment horizontal="center" vertical="center" wrapText="1"/>
    </xf>
    <xf numFmtId="0" fontId="6" fillId="7" borderId="17" xfId="0" applyFont="1" applyFill="1" applyBorder="1" applyAlignment="1" applyProtection="1">
      <alignment horizontal="center" vertical="center" wrapText="1"/>
    </xf>
    <xf numFmtId="0" fontId="6" fillId="7" borderId="16" xfId="0" applyFont="1" applyFill="1" applyBorder="1" applyAlignment="1" applyProtection="1">
      <alignment horizontal="center" vertical="center" wrapText="1"/>
    </xf>
    <xf numFmtId="43" fontId="18" fillId="9" borderId="18" xfId="9" applyNumberFormat="1" applyFont="1" applyFill="1" applyBorder="1" applyAlignment="1" applyProtection="1">
      <alignment horizontal="center" vertical="center"/>
    </xf>
    <xf numFmtId="43" fontId="18" fillId="9" borderId="23" xfId="9" applyNumberFormat="1" applyFont="1" applyFill="1" applyBorder="1" applyAlignment="1" applyProtection="1">
      <alignment horizontal="center" vertical="center"/>
    </xf>
    <xf numFmtId="43" fontId="18" fillId="9" borderId="19" xfId="9" applyNumberFormat="1" applyFont="1" applyFill="1" applyBorder="1" applyAlignment="1" applyProtection="1">
      <alignment horizontal="center" vertical="center"/>
    </xf>
    <xf numFmtId="43" fontId="18" fillId="9" borderId="20" xfId="9" applyNumberFormat="1" applyFont="1" applyFill="1" applyBorder="1" applyAlignment="1" applyProtection="1">
      <alignment horizontal="center" vertical="center"/>
    </xf>
    <xf numFmtId="43" fontId="18" fillId="9" borderId="0" xfId="9" applyNumberFormat="1" applyFont="1" applyFill="1" applyBorder="1" applyAlignment="1" applyProtection="1">
      <alignment horizontal="center" vertical="center"/>
    </xf>
    <xf numFmtId="43" fontId="18" fillId="9" borderId="21" xfId="9" applyNumberFormat="1" applyFont="1" applyFill="1" applyBorder="1" applyAlignment="1" applyProtection="1">
      <alignment horizontal="center" vertical="center"/>
    </xf>
    <xf numFmtId="43" fontId="18" fillId="9" borderId="30" xfId="9" applyNumberFormat="1" applyFont="1" applyFill="1" applyBorder="1" applyAlignment="1" applyProtection="1">
      <alignment horizontal="center" vertical="center"/>
    </xf>
    <xf numFmtId="43" fontId="18" fillId="9" borderId="5" xfId="9" applyNumberFormat="1" applyFont="1" applyFill="1" applyBorder="1" applyAlignment="1" applyProtection="1">
      <alignment horizontal="center" vertical="center"/>
    </xf>
    <xf numFmtId="43" fontId="18" fillId="9" borderId="31" xfId="9" applyNumberFormat="1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189" fontId="6" fillId="0" borderId="0" xfId="4" applyNumberFormat="1" applyFont="1" applyFill="1"/>
    <xf numFmtId="43" fontId="6" fillId="4" borderId="0" xfId="1" applyFont="1" applyFill="1"/>
    <xf numFmtId="189" fontId="6" fillId="4" borderId="0" xfId="4" applyNumberFormat="1" applyFont="1" applyFill="1"/>
  </cellXfs>
  <cellStyles count="12">
    <cellStyle name="Comma" xfId="1" builtinId="3"/>
    <cellStyle name="Comma 2" xfId="3"/>
    <cellStyle name="Comma 2 2" xfId="5"/>
    <cellStyle name="Comma 3" xfId="8"/>
    <cellStyle name="Normal" xfId="0" builtinId="0"/>
    <cellStyle name="Normal 2" xfId="2"/>
    <cellStyle name="Normal 2 2" xfId="4"/>
    <cellStyle name="Normal 2 3" xfId="6"/>
    <cellStyle name="Normal 2 4" xfId="7"/>
    <cellStyle name="Normal 3" xfId="9"/>
    <cellStyle name="Percent 2" xfId="10"/>
    <cellStyle name="ปกติ_คำนวณค่าบริการทางการแพทย์-48.333" xfId="11"/>
  </cellStyles>
  <dxfs count="1">
    <dxf>
      <fill>
        <patternFill>
          <bgColor rgb="FF99FF33"/>
        </patternFill>
      </fill>
    </dxf>
  </dxfs>
  <tableStyles count="0" defaultTableStyle="TableStyleMedium9" defaultPivotStyle="PivotStyleLight16"/>
  <colors>
    <mruColors>
      <color rgb="FF66FFFF"/>
      <color rgb="FF0000FF"/>
      <color rgb="FF99FF33"/>
      <color rgb="FFFFCCCC"/>
      <color rgb="FFFF99FF"/>
      <color rgb="FFCCFFFF"/>
      <color rgb="FFFFCC66"/>
      <color rgb="FF00FFFF"/>
      <color rgb="FFFFC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C16"/>
  <sheetViews>
    <sheetView zoomScale="80" zoomScaleNormal="80" workbookViewId="0"/>
  </sheetViews>
  <sheetFormatPr defaultRowHeight="14.25" x14ac:dyDescent="0.2"/>
  <cols>
    <col min="1" max="1" width="6.5" customWidth="1"/>
  </cols>
  <sheetData>
    <row r="1" spans="1:3" x14ac:dyDescent="0.2">
      <c r="A1" s="91" t="s">
        <v>315</v>
      </c>
    </row>
    <row r="2" spans="1:3" x14ac:dyDescent="0.2">
      <c r="A2" t="s">
        <v>365</v>
      </c>
    </row>
    <row r="3" spans="1:3" x14ac:dyDescent="0.2">
      <c r="B3" t="s">
        <v>316</v>
      </c>
    </row>
    <row r="4" spans="1:3" x14ac:dyDescent="0.2">
      <c r="B4" t="s">
        <v>318</v>
      </c>
    </row>
    <row r="5" spans="1:3" x14ac:dyDescent="0.2">
      <c r="B5" t="s">
        <v>366</v>
      </c>
    </row>
    <row r="6" spans="1:3" x14ac:dyDescent="0.2">
      <c r="B6" t="s">
        <v>367</v>
      </c>
    </row>
    <row r="7" spans="1:3" x14ac:dyDescent="0.2">
      <c r="C7" t="s">
        <v>368</v>
      </c>
    </row>
    <row r="8" spans="1:3" x14ac:dyDescent="0.2">
      <c r="C8" t="s">
        <v>370</v>
      </c>
    </row>
    <row r="9" spans="1:3" x14ac:dyDescent="0.2">
      <c r="C9" t="s">
        <v>371</v>
      </c>
    </row>
    <row r="10" spans="1:3" x14ac:dyDescent="0.2">
      <c r="C10" t="s">
        <v>372</v>
      </c>
    </row>
    <row r="11" spans="1:3" x14ac:dyDescent="0.2">
      <c r="C11" t="s">
        <v>373</v>
      </c>
    </row>
    <row r="12" spans="1:3" x14ac:dyDescent="0.2">
      <c r="B12" t="s">
        <v>374</v>
      </c>
    </row>
    <row r="13" spans="1:3" x14ac:dyDescent="0.2">
      <c r="A13" s="90"/>
      <c r="B13" s="92" t="s">
        <v>376</v>
      </c>
    </row>
    <row r="14" spans="1:3" x14ac:dyDescent="0.2">
      <c r="A14" s="90" t="s">
        <v>317</v>
      </c>
    </row>
    <row r="15" spans="1:3" x14ac:dyDescent="0.2">
      <c r="A15" s="90" t="s">
        <v>320</v>
      </c>
    </row>
    <row r="16" spans="1:3" x14ac:dyDescent="0.2">
      <c r="A16" s="90" t="s">
        <v>380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2"/>
  <sheetViews>
    <sheetView tabSelected="1" zoomScaleNormal="100" workbookViewId="0">
      <pane xSplit="6" ySplit="4" topLeftCell="R5" activePane="bottomRight" state="frozen"/>
      <selection pane="topRight" activeCell="G1" sqref="G1"/>
      <selection pane="bottomLeft" activeCell="A5" sqref="A5"/>
      <selection pane="bottomRight" activeCell="X96" sqref="X96"/>
    </sheetView>
  </sheetViews>
  <sheetFormatPr defaultRowHeight="12.75" outlineLevelRow="2" x14ac:dyDescent="0.2"/>
  <cols>
    <col min="1" max="1" width="4.75" style="4" customWidth="1"/>
    <col min="2" max="2" width="4.125" style="4" customWidth="1"/>
    <col min="3" max="3" width="9" style="4" hidden="1" customWidth="1"/>
    <col min="4" max="4" width="9" style="4" customWidth="1"/>
    <col min="5" max="5" width="5.25" style="4" customWidth="1"/>
    <col min="6" max="6" width="13.375" style="4" customWidth="1"/>
    <col min="7" max="7" width="10" style="4" customWidth="1"/>
    <col min="8" max="8" width="9.125" style="4" customWidth="1"/>
    <col min="9" max="9" width="9" style="4" customWidth="1"/>
    <col min="10" max="12" width="12.375" style="4" customWidth="1"/>
    <col min="13" max="13" width="7.875" style="4" customWidth="1"/>
    <col min="14" max="14" width="15.625" style="4" customWidth="1"/>
    <col min="15" max="15" width="14.375" style="4" customWidth="1"/>
    <col min="16" max="16" width="14.5" style="4" customWidth="1"/>
    <col min="17" max="17" width="14.75" style="4" customWidth="1"/>
    <col min="18" max="18" width="14.5" style="4" customWidth="1"/>
    <col min="19" max="19" width="14.25" style="4" customWidth="1"/>
    <col min="20" max="20" width="16.5" style="4" customWidth="1"/>
    <col min="21" max="23" width="14.75" style="4" bestFit="1" customWidth="1"/>
    <col min="24" max="24" width="13.375" style="4" bestFit="1" customWidth="1"/>
    <col min="25" max="16384" width="9" style="4"/>
  </cols>
  <sheetData>
    <row r="1" spans="1:24" s="1" customFormat="1" ht="17.25" customHeight="1" x14ac:dyDescent="0.2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4" s="5" customFormat="1" ht="17.25" customHeight="1" x14ac:dyDescent="0.2">
      <c r="A2" s="63"/>
      <c r="B2" s="63"/>
      <c r="C2" s="64"/>
      <c r="D2" s="63"/>
      <c r="E2" s="63"/>
      <c r="F2" s="63"/>
      <c r="G2" s="65" t="s">
        <v>208</v>
      </c>
      <c r="H2" s="66" t="s">
        <v>209</v>
      </c>
      <c r="I2" s="66" t="s">
        <v>210</v>
      </c>
      <c r="J2" s="66" t="s">
        <v>212</v>
      </c>
      <c r="K2" s="66" t="s">
        <v>213</v>
      </c>
      <c r="L2" s="59" t="s">
        <v>211</v>
      </c>
      <c r="M2" s="66" t="s">
        <v>255</v>
      </c>
      <c r="N2" s="59" t="s">
        <v>258</v>
      </c>
      <c r="O2" s="59" t="s">
        <v>259</v>
      </c>
      <c r="P2" s="59" t="s">
        <v>256</v>
      </c>
      <c r="Q2" s="59" t="s">
        <v>261</v>
      </c>
      <c r="R2" s="59" t="s">
        <v>262</v>
      </c>
      <c r="S2" s="59" t="s">
        <v>263</v>
      </c>
      <c r="T2" s="59" t="s">
        <v>260</v>
      </c>
    </row>
    <row r="3" spans="1:24" s="2" customFormat="1" ht="70.5" customHeight="1" x14ac:dyDescent="0.2">
      <c r="A3" s="67" t="s">
        <v>254</v>
      </c>
      <c r="B3" s="67" t="s">
        <v>189</v>
      </c>
      <c r="C3" s="68" t="s">
        <v>198</v>
      </c>
      <c r="D3" s="67" t="s">
        <v>197</v>
      </c>
      <c r="E3" s="67" t="s">
        <v>199</v>
      </c>
      <c r="F3" s="67" t="s">
        <v>200</v>
      </c>
      <c r="G3" s="69" t="s">
        <v>214</v>
      </c>
      <c r="H3" s="58" t="s">
        <v>215</v>
      </c>
      <c r="I3" s="58" t="s">
        <v>216</v>
      </c>
      <c r="J3" s="58" t="s">
        <v>217</v>
      </c>
      <c r="K3" s="58" t="s">
        <v>218</v>
      </c>
      <c r="L3" s="70" t="s">
        <v>257</v>
      </c>
      <c r="M3" s="58" t="s">
        <v>219</v>
      </c>
      <c r="N3" s="58" t="s">
        <v>220</v>
      </c>
      <c r="O3" s="58" t="s">
        <v>221</v>
      </c>
      <c r="P3" s="58" t="s">
        <v>222</v>
      </c>
      <c r="Q3" s="58" t="s">
        <v>223</v>
      </c>
      <c r="R3" s="58" t="s">
        <v>224</v>
      </c>
      <c r="S3" s="59" t="s">
        <v>238</v>
      </c>
      <c r="T3" s="58" t="s">
        <v>225</v>
      </c>
      <c r="U3" s="301" t="s">
        <v>207</v>
      </c>
      <c r="V3" s="302" t="s">
        <v>385</v>
      </c>
      <c r="W3" s="302" t="s">
        <v>386</v>
      </c>
      <c r="X3" s="302" t="s">
        <v>387</v>
      </c>
    </row>
    <row r="4" spans="1:24" s="1" customFormat="1" ht="14.25" customHeight="1" outlineLevel="2" x14ac:dyDescent="0.2">
      <c r="A4" s="102">
        <v>493</v>
      </c>
      <c r="B4" s="23" t="s">
        <v>7</v>
      </c>
      <c r="C4" s="3" t="s">
        <v>92</v>
      </c>
      <c r="D4" s="23" t="s">
        <v>196</v>
      </c>
      <c r="E4" s="23" t="s">
        <v>90</v>
      </c>
      <c r="F4" s="23" t="s">
        <v>91</v>
      </c>
      <c r="G4" s="103">
        <v>78380</v>
      </c>
      <c r="H4" s="104">
        <v>1108.0700000000002</v>
      </c>
      <c r="I4" s="104">
        <v>120.38</v>
      </c>
      <c r="J4" s="104">
        <v>14616.1913</v>
      </c>
      <c r="K4" s="104">
        <v>427.37650000000002</v>
      </c>
      <c r="L4" s="104">
        <v>91.4666</v>
      </c>
      <c r="M4" s="103">
        <v>8050</v>
      </c>
      <c r="N4" s="104">
        <v>86850526.599999994</v>
      </c>
      <c r="O4" s="104">
        <v>9435384.4000000004</v>
      </c>
      <c r="P4" s="104">
        <v>4244865.16</v>
      </c>
      <c r="Q4" s="104">
        <v>117660339.97</v>
      </c>
      <c r="R4" s="104">
        <v>4102814.4</v>
      </c>
      <c r="S4" s="104">
        <v>823199.4</v>
      </c>
      <c r="T4" s="104">
        <v>223117129.93000001</v>
      </c>
      <c r="U4" s="227">
        <v>65277410.329999998</v>
      </c>
      <c r="V4" s="227">
        <f>T4-U4</f>
        <v>157839719.60000002</v>
      </c>
      <c r="W4" s="227">
        <v>141805750.47</v>
      </c>
      <c r="X4" s="303">
        <f>W4-V4</f>
        <v>-16033969.130000025</v>
      </c>
    </row>
    <row r="5" spans="1:24" s="1" customFormat="1" ht="14.25" customHeight="1" outlineLevel="2" x14ac:dyDescent="0.2">
      <c r="A5" s="62">
        <v>494</v>
      </c>
      <c r="B5" s="3" t="s">
        <v>7</v>
      </c>
      <c r="C5" s="3" t="s">
        <v>92</v>
      </c>
      <c r="D5" s="3" t="s">
        <v>196</v>
      </c>
      <c r="E5" s="3" t="s">
        <v>93</v>
      </c>
      <c r="F5" s="23" t="s">
        <v>94</v>
      </c>
      <c r="G5" s="24">
        <v>42711</v>
      </c>
      <c r="H5" s="31">
        <v>1108.0700000000002</v>
      </c>
      <c r="I5" s="31">
        <v>120.38</v>
      </c>
      <c r="J5" s="31">
        <v>1933.3079</v>
      </c>
      <c r="K5" s="31">
        <v>38.214100000000002</v>
      </c>
      <c r="L5" s="31">
        <v>0</v>
      </c>
      <c r="M5" s="24">
        <v>8050</v>
      </c>
      <c r="N5" s="31">
        <v>47326777.770000003</v>
      </c>
      <c r="O5" s="31">
        <v>5141550.18</v>
      </c>
      <c r="P5" s="31">
        <v>4211039.6100000003</v>
      </c>
      <c r="Q5" s="31">
        <v>15563128.6</v>
      </c>
      <c r="R5" s="31">
        <v>366855.36</v>
      </c>
      <c r="S5" s="31">
        <v>0</v>
      </c>
      <c r="T5" s="31">
        <v>72609351.519999996</v>
      </c>
      <c r="U5" s="227">
        <v>22517995.609999999</v>
      </c>
      <c r="V5" s="227">
        <f t="shared" ref="V5:V68" si="0">T5-U5</f>
        <v>50091355.909999996</v>
      </c>
      <c r="W5" s="227">
        <v>50373065.100000001</v>
      </c>
      <c r="X5" s="303">
        <f t="shared" ref="X5:X68" si="1">W5-V5</f>
        <v>281709.19000000507</v>
      </c>
    </row>
    <row r="6" spans="1:24" s="1" customFormat="1" ht="14.25" customHeight="1" outlineLevel="2" x14ac:dyDescent="0.2">
      <c r="A6" s="62">
        <v>495</v>
      </c>
      <c r="B6" s="3" t="s">
        <v>7</v>
      </c>
      <c r="C6" s="3" t="s">
        <v>92</v>
      </c>
      <c r="D6" s="3" t="s">
        <v>196</v>
      </c>
      <c r="E6" s="3" t="s">
        <v>97</v>
      </c>
      <c r="F6" s="23" t="s">
        <v>98</v>
      </c>
      <c r="G6" s="24">
        <v>48302</v>
      </c>
      <c r="H6" s="31">
        <v>1108.0700000000002</v>
      </c>
      <c r="I6" s="31">
        <v>120.38</v>
      </c>
      <c r="J6" s="31">
        <v>2316.2775000000001</v>
      </c>
      <c r="K6" s="31">
        <v>59.598599999999998</v>
      </c>
      <c r="L6" s="31">
        <v>0</v>
      </c>
      <c r="M6" s="24">
        <v>8050</v>
      </c>
      <c r="N6" s="31">
        <v>53521997.140000001</v>
      </c>
      <c r="O6" s="31">
        <v>5814594.7599999998</v>
      </c>
      <c r="P6" s="31">
        <v>2792722.51</v>
      </c>
      <c r="Q6" s="31">
        <v>18646033.879999999</v>
      </c>
      <c r="R6" s="31">
        <v>572146.56000000006</v>
      </c>
      <c r="S6" s="31">
        <v>0</v>
      </c>
      <c r="T6" s="31">
        <v>81347494.849999994</v>
      </c>
      <c r="U6" s="227">
        <v>22894408.760000002</v>
      </c>
      <c r="V6" s="227">
        <f t="shared" si="0"/>
        <v>58453086.089999989</v>
      </c>
      <c r="W6" s="227">
        <v>58775349.25</v>
      </c>
      <c r="X6" s="303">
        <f t="shared" si="1"/>
        <v>322263.16000001132</v>
      </c>
    </row>
    <row r="7" spans="1:24" s="1" customFormat="1" ht="14.25" customHeight="1" outlineLevel="2" x14ac:dyDescent="0.2">
      <c r="A7" s="62">
        <v>496</v>
      </c>
      <c r="B7" s="3" t="s">
        <v>7</v>
      </c>
      <c r="C7" s="3" t="s">
        <v>92</v>
      </c>
      <c r="D7" s="3" t="s">
        <v>196</v>
      </c>
      <c r="E7" s="3" t="s">
        <v>103</v>
      </c>
      <c r="F7" s="23" t="s">
        <v>104</v>
      </c>
      <c r="G7" s="24">
        <v>55322</v>
      </c>
      <c r="H7" s="31">
        <v>1108.0700000000002</v>
      </c>
      <c r="I7" s="31">
        <v>120.38</v>
      </c>
      <c r="J7" s="31">
        <v>5022.1705000000002</v>
      </c>
      <c r="K7" s="31">
        <v>77.273099999999999</v>
      </c>
      <c r="L7" s="31">
        <v>24.889900000000001</v>
      </c>
      <c r="M7" s="24">
        <v>8050</v>
      </c>
      <c r="N7" s="31">
        <v>61300648.539999999</v>
      </c>
      <c r="O7" s="31">
        <v>6659662.3600000003</v>
      </c>
      <c r="P7" s="31">
        <v>3109060.84</v>
      </c>
      <c r="Q7" s="31">
        <v>40428472.530000001</v>
      </c>
      <c r="R7" s="31">
        <v>741821.76</v>
      </c>
      <c r="S7" s="31">
        <v>224009.1</v>
      </c>
      <c r="T7" s="31">
        <v>112463675.13000001</v>
      </c>
      <c r="U7" s="227">
        <v>32745904.140000001</v>
      </c>
      <c r="V7" s="227">
        <f t="shared" si="0"/>
        <v>79717770.99000001</v>
      </c>
      <c r="W7" s="227">
        <v>75992932.700000003</v>
      </c>
      <c r="X7" s="303">
        <f t="shared" si="1"/>
        <v>-3724838.2900000066</v>
      </c>
    </row>
    <row r="8" spans="1:24" s="1" customFormat="1" ht="14.25" customHeight="1" outlineLevel="2" x14ac:dyDescent="0.2">
      <c r="A8" s="62">
        <v>497</v>
      </c>
      <c r="B8" s="3" t="s">
        <v>7</v>
      </c>
      <c r="C8" s="3" t="s">
        <v>92</v>
      </c>
      <c r="D8" s="3" t="s">
        <v>196</v>
      </c>
      <c r="E8" s="3" t="s">
        <v>105</v>
      </c>
      <c r="F8" s="23" t="s">
        <v>106</v>
      </c>
      <c r="G8" s="24">
        <v>32047</v>
      </c>
      <c r="H8" s="31">
        <v>1108.0700000000002</v>
      </c>
      <c r="I8" s="31">
        <v>120.38</v>
      </c>
      <c r="J8" s="31">
        <v>1506.6563000000001</v>
      </c>
      <c r="K8" s="31">
        <v>33.107500000000002</v>
      </c>
      <c r="L8" s="31">
        <v>0</v>
      </c>
      <c r="M8" s="24">
        <v>8050</v>
      </c>
      <c r="N8" s="31">
        <v>35510319.289999999</v>
      </c>
      <c r="O8" s="31">
        <v>3857817.86</v>
      </c>
      <c r="P8" s="31">
        <v>2116722.25</v>
      </c>
      <c r="Q8" s="31">
        <v>12128583.220000001</v>
      </c>
      <c r="R8" s="31">
        <v>317832</v>
      </c>
      <c r="S8" s="31">
        <v>0</v>
      </c>
      <c r="T8" s="31">
        <v>53931274.619999997</v>
      </c>
      <c r="U8" s="227">
        <v>24658574.760000002</v>
      </c>
      <c r="V8" s="227">
        <f t="shared" si="0"/>
        <v>29272699.859999996</v>
      </c>
      <c r="W8" s="227">
        <v>38637369.759999998</v>
      </c>
      <c r="X8" s="303">
        <f t="shared" si="1"/>
        <v>9364669.9000000022</v>
      </c>
    </row>
    <row r="9" spans="1:24" s="1" customFormat="1" ht="14.25" customHeight="1" outlineLevel="2" x14ac:dyDescent="0.2">
      <c r="A9" s="62">
        <v>498</v>
      </c>
      <c r="B9" s="3" t="s">
        <v>7</v>
      </c>
      <c r="C9" s="3" t="s">
        <v>92</v>
      </c>
      <c r="D9" s="3" t="s">
        <v>196</v>
      </c>
      <c r="E9" s="3" t="s">
        <v>107</v>
      </c>
      <c r="F9" s="23" t="s">
        <v>108</v>
      </c>
      <c r="G9" s="24">
        <v>30959</v>
      </c>
      <c r="H9" s="31">
        <v>1108.0700000000002</v>
      </c>
      <c r="I9" s="31">
        <v>120.38</v>
      </c>
      <c r="J9" s="31">
        <v>2731.7067999999999</v>
      </c>
      <c r="K9" s="31">
        <v>40.018799999999999</v>
      </c>
      <c r="L9" s="31">
        <v>0</v>
      </c>
      <c r="M9" s="24">
        <v>8050</v>
      </c>
      <c r="N9" s="31">
        <v>34304739.130000003</v>
      </c>
      <c r="O9" s="31">
        <v>3726844.42</v>
      </c>
      <c r="P9" s="31">
        <v>2921992.56</v>
      </c>
      <c r="Q9" s="31">
        <v>21990239.739999998</v>
      </c>
      <c r="R9" s="31">
        <v>384180.47999999998</v>
      </c>
      <c r="S9" s="31">
        <v>0</v>
      </c>
      <c r="T9" s="31">
        <v>63327996.330000006</v>
      </c>
      <c r="U9" s="227">
        <v>18337640.52</v>
      </c>
      <c r="V9" s="227">
        <f t="shared" si="0"/>
        <v>44990355.810000002</v>
      </c>
      <c r="W9" s="227">
        <v>47853502.140000001</v>
      </c>
      <c r="X9" s="303">
        <f t="shared" si="1"/>
        <v>2863146.3299999982</v>
      </c>
    </row>
    <row r="10" spans="1:24" s="1" customFormat="1" ht="14.25" customHeight="1" outlineLevel="2" x14ac:dyDescent="0.2">
      <c r="A10" s="62">
        <v>499</v>
      </c>
      <c r="B10" s="3" t="s">
        <v>7</v>
      </c>
      <c r="C10" s="3" t="s">
        <v>92</v>
      </c>
      <c r="D10" s="3" t="s">
        <v>196</v>
      </c>
      <c r="E10" s="3" t="s">
        <v>109</v>
      </c>
      <c r="F10" s="23" t="s">
        <v>110</v>
      </c>
      <c r="G10" s="24">
        <v>32479</v>
      </c>
      <c r="H10" s="31">
        <v>1108.0700000000002</v>
      </c>
      <c r="I10" s="31">
        <v>120.38</v>
      </c>
      <c r="J10" s="31">
        <v>1622.5291999999999</v>
      </c>
      <c r="K10" s="31">
        <v>26.8444</v>
      </c>
      <c r="L10" s="31">
        <v>0</v>
      </c>
      <c r="M10" s="24">
        <v>8050</v>
      </c>
      <c r="N10" s="31">
        <v>35989005.530000001</v>
      </c>
      <c r="O10" s="31">
        <v>3909822.02</v>
      </c>
      <c r="P10" s="31">
        <v>3128490.06</v>
      </c>
      <c r="Q10" s="31">
        <v>13061360.060000001</v>
      </c>
      <c r="R10" s="31">
        <v>257706.23999999999</v>
      </c>
      <c r="S10" s="31">
        <v>0</v>
      </c>
      <c r="T10" s="31">
        <v>56346383.910000011</v>
      </c>
      <c r="U10" s="227">
        <v>17864877.039999999</v>
      </c>
      <c r="V10" s="227">
        <f t="shared" si="0"/>
        <v>38481506.870000012</v>
      </c>
      <c r="W10" s="227">
        <v>42279072.32</v>
      </c>
      <c r="X10" s="303">
        <f t="shared" si="1"/>
        <v>3797565.4499999881</v>
      </c>
    </row>
    <row r="11" spans="1:24" s="1" customFormat="1" ht="14.25" customHeight="1" outlineLevel="2" x14ac:dyDescent="0.2">
      <c r="A11" s="62">
        <v>500</v>
      </c>
      <c r="B11" s="3" t="s">
        <v>7</v>
      </c>
      <c r="C11" s="3" t="s">
        <v>92</v>
      </c>
      <c r="D11" s="3" t="s">
        <v>196</v>
      </c>
      <c r="E11" s="3" t="s">
        <v>111</v>
      </c>
      <c r="F11" s="23" t="s">
        <v>112</v>
      </c>
      <c r="G11" s="24">
        <v>11381</v>
      </c>
      <c r="H11" s="31">
        <v>1108.0700000000002</v>
      </c>
      <c r="I11" s="31">
        <v>120.38</v>
      </c>
      <c r="J11" s="31">
        <v>719.99249999999995</v>
      </c>
      <c r="K11" s="31">
        <v>14.8811</v>
      </c>
      <c r="L11" s="31">
        <v>0</v>
      </c>
      <c r="M11" s="24">
        <v>8050</v>
      </c>
      <c r="N11" s="31">
        <v>12610944.67</v>
      </c>
      <c r="O11" s="31">
        <v>1370044.78</v>
      </c>
      <c r="P11" s="31">
        <v>1005494.24</v>
      </c>
      <c r="Q11" s="31">
        <v>5795939.6299999999</v>
      </c>
      <c r="R11" s="31">
        <v>142858.56</v>
      </c>
      <c r="S11" s="31">
        <v>0</v>
      </c>
      <c r="T11" s="31">
        <v>20925281.879999999</v>
      </c>
      <c r="U11" s="227">
        <v>11035247.039999999</v>
      </c>
      <c r="V11" s="227">
        <f t="shared" si="0"/>
        <v>9890034.8399999999</v>
      </c>
      <c r="W11" s="227">
        <v>20271610.170000002</v>
      </c>
      <c r="X11" s="303">
        <f t="shared" si="1"/>
        <v>10381575.330000002</v>
      </c>
    </row>
    <row r="12" spans="1:24" s="1" customFormat="1" ht="14.25" customHeight="1" outlineLevel="1" x14ac:dyDescent="0.2">
      <c r="A12" s="98"/>
      <c r="B12" s="105"/>
      <c r="C12" s="101"/>
      <c r="D12" s="106" t="s">
        <v>271</v>
      </c>
      <c r="E12" s="105"/>
      <c r="F12" s="105"/>
      <c r="G12" s="99">
        <f>SUBTOTAL(9,G4:G11)</f>
        <v>331581</v>
      </c>
      <c r="H12" s="100"/>
      <c r="I12" s="100"/>
      <c r="J12" s="100">
        <f>SUBTOTAL(9,J4:J11)</f>
        <v>30468.832000000002</v>
      </c>
      <c r="K12" s="100">
        <f>SUBTOTAL(9,K4:K11)</f>
        <v>717.31409999999994</v>
      </c>
      <c r="L12" s="100">
        <f>SUBTOTAL(9,L4:L11)</f>
        <v>116.3565</v>
      </c>
      <c r="M12" s="99"/>
      <c r="N12" s="100">
        <f t="shared" ref="N12:T12" si="2">SUBTOTAL(9,N4:N11)</f>
        <v>367414958.67000002</v>
      </c>
      <c r="O12" s="100">
        <f t="shared" si="2"/>
        <v>39915720.780000001</v>
      </c>
      <c r="P12" s="100">
        <f t="shared" si="2"/>
        <v>23530387.229999997</v>
      </c>
      <c r="Q12" s="100">
        <f t="shared" si="2"/>
        <v>245274097.63</v>
      </c>
      <c r="R12" s="100">
        <f t="shared" si="2"/>
        <v>6886215.3600000003</v>
      </c>
      <c r="S12" s="100">
        <f t="shared" si="2"/>
        <v>1047208.5</v>
      </c>
      <c r="T12" s="100">
        <f t="shared" si="2"/>
        <v>684068588.16999996</v>
      </c>
      <c r="U12" s="304">
        <v>215332058.19999999</v>
      </c>
      <c r="V12" s="304">
        <f t="shared" si="0"/>
        <v>468736529.96999997</v>
      </c>
      <c r="W12" s="304">
        <v>475988651.90999997</v>
      </c>
      <c r="X12" s="305">
        <f t="shared" si="1"/>
        <v>7252121.9399999976</v>
      </c>
    </row>
    <row r="13" spans="1:24" s="1" customFormat="1" ht="14.25" customHeight="1" outlineLevel="2" x14ac:dyDescent="0.2">
      <c r="A13" s="102">
        <v>501</v>
      </c>
      <c r="B13" s="23" t="s">
        <v>7</v>
      </c>
      <c r="C13" s="3" t="s">
        <v>17</v>
      </c>
      <c r="D13" s="23" t="s">
        <v>195</v>
      </c>
      <c r="E13" s="23" t="s">
        <v>15</v>
      </c>
      <c r="F13" s="23" t="s">
        <v>16</v>
      </c>
      <c r="G13" s="103">
        <v>99292</v>
      </c>
      <c r="H13" s="104">
        <v>1158.98</v>
      </c>
      <c r="I13" s="104">
        <v>121.32</v>
      </c>
      <c r="J13" s="104">
        <v>21354.3505</v>
      </c>
      <c r="K13" s="104">
        <v>614.3886</v>
      </c>
      <c r="L13" s="104">
        <v>653.71280000000002</v>
      </c>
      <c r="M13" s="103">
        <v>8050</v>
      </c>
      <c r="N13" s="104">
        <v>115077442.16</v>
      </c>
      <c r="O13" s="104">
        <v>12046105.439999999</v>
      </c>
      <c r="P13" s="104">
        <v>10637348.109999999</v>
      </c>
      <c r="Q13" s="104">
        <v>171902521.53</v>
      </c>
      <c r="R13" s="104">
        <v>5898130.5599999996</v>
      </c>
      <c r="S13" s="104">
        <v>5883415.2000000002</v>
      </c>
      <c r="T13" s="104">
        <v>321444963</v>
      </c>
      <c r="U13" s="227">
        <v>118967045.98999999</v>
      </c>
      <c r="V13" s="227">
        <f t="shared" si="0"/>
        <v>202477917.00999999</v>
      </c>
      <c r="W13" s="227">
        <v>161664447.96000001</v>
      </c>
      <c r="X13" s="303">
        <f t="shared" si="1"/>
        <v>-40813469.049999982</v>
      </c>
    </row>
    <row r="14" spans="1:24" s="1" customFormat="1" ht="14.25" customHeight="1" outlineLevel="2" x14ac:dyDescent="0.2">
      <c r="A14" s="62">
        <v>502</v>
      </c>
      <c r="B14" s="3" t="s">
        <v>7</v>
      </c>
      <c r="C14" s="3" t="s">
        <v>17</v>
      </c>
      <c r="D14" s="3" t="s">
        <v>195</v>
      </c>
      <c r="E14" s="3" t="s">
        <v>30</v>
      </c>
      <c r="F14" s="23" t="s">
        <v>31</v>
      </c>
      <c r="G14" s="24">
        <v>70914</v>
      </c>
      <c r="H14" s="31">
        <v>1158.98</v>
      </c>
      <c r="I14" s="31">
        <v>121.32</v>
      </c>
      <c r="J14" s="31">
        <v>2799.8389999999999</v>
      </c>
      <c r="K14" s="31">
        <v>66.374899999999997</v>
      </c>
      <c r="L14" s="31">
        <v>0</v>
      </c>
      <c r="M14" s="24">
        <v>8050</v>
      </c>
      <c r="N14" s="31">
        <v>82187907.719999999</v>
      </c>
      <c r="O14" s="31">
        <v>8603286.4800000004</v>
      </c>
      <c r="P14" s="31">
        <v>6002101.6799999997</v>
      </c>
      <c r="Q14" s="31">
        <v>22538703.949999999</v>
      </c>
      <c r="R14" s="31">
        <v>637199.04</v>
      </c>
      <c r="S14" s="31">
        <v>0</v>
      </c>
      <c r="T14" s="31">
        <v>119969198.87</v>
      </c>
      <c r="U14" s="227">
        <v>38578119.740000002</v>
      </c>
      <c r="V14" s="227">
        <f t="shared" si="0"/>
        <v>81391079.129999995</v>
      </c>
      <c r="W14" s="227">
        <v>69974810.620000005</v>
      </c>
      <c r="X14" s="303">
        <f t="shared" si="1"/>
        <v>-11416268.50999999</v>
      </c>
    </row>
    <row r="15" spans="1:24" s="1" customFormat="1" ht="14.25" customHeight="1" outlineLevel="2" x14ac:dyDescent="0.2">
      <c r="A15" s="62">
        <v>503</v>
      </c>
      <c r="B15" s="3" t="s">
        <v>7</v>
      </c>
      <c r="C15" s="3" t="s">
        <v>17</v>
      </c>
      <c r="D15" s="3" t="s">
        <v>195</v>
      </c>
      <c r="E15" s="3" t="s">
        <v>32</v>
      </c>
      <c r="F15" s="23" t="s">
        <v>33</v>
      </c>
      <c r="G15" s="24">
        <v>47565</v>
      </c>
      <c r="H15" s="31">
        <v>1158.98</v>
      </c>
      <c r="I15" s="31">
        <v>121.32</v>
      </c>
      <c r="J15" s="31">
        <v>1573.5877</v>
      </c>
      <c r="K15" s="31">
        <v>34.601300000000002</v>
      </c>
      <c r="L15" s="31">
        <v>0</v>
      </c>
      <c r="M15" s="24">
        <v>8050</v>
      </c>
      <c r="N15" s="31">
        <v>55126883.700000003</v>
      </c>
      <c r="O15" s="31">
        <v>5770585.7999999998</v>
      </c>
      <c r="P15" s="31">
        <v>6145578.8300000001</v>
      </c>
      <c r="Q15" s="31">
        <v>12667380.99</v>
      </c>
      <c r="R15" s="31">
        <v>332172.48</v>
      </c>
      <c r="S15" s="31">
        <v>0</v>
      </c>
      <c r="T15" s="31">
        <v>80042601.799999997</v>
      </c>
      <c r="U15" s="227">
        <v>26670146.239999998</v>
      </c>
      <c r="V15" s="227">
        <f t="shared" si="0"/>
        <v>53372455.560000002</v>
      </c>
      <c r="W15" s="227">
        <v>50461523.189999998</v>
      </c>
      <c r="X15" s="303">
        <f t="shared" si="1"/>
        <v>-2910932.3700000048</v>
      </c>
    </row>
    <row r="16" spans="1:24" s="1" customFormat="1" ht="14.25" customHeight="1" outlineLevel="2" x14ac:dyDescent="0.2">
      <c r="A16" s="62">
        <v>504</v>
      </c>
      <c r="B16" s="3" t="s">
        <v>7</v>
      </c>
      <c r="C16" s="3" t="s">
        <v>17</v>
      </c>
      <c r="D16" s="3" t="s">
        <v>195</v>
      </c>
      <c r="E16" s="3" t="s">
        <v>34</v>
      </c>
      <c r="F16" s="23" t="s">
        <v>35</v>
      </c>
      <c r="G16" s="24">
        <v>84785</v>
      </c>
      <c r="H16" s="31">
        <v>1158.98</v>
      </c>
      <c r="I16" s="31">
        <v>121.32</v>
      </c>
      <c r="J16" s="31">
        <v>4699.6183000000001</v>
      </c>
      <c r="K16" s="31">
        <v>247.09379999999999</v>
      </c>
      <c r="L16" s="31">
        <v>0</v>
      </c>
      <c r="M16" s="24">
        <v>8050</v>
      </c>
      <c r="N16" s="31">
        <v>98264119.299999997</v>
      </c>
      <c r="O16" s="31">
        <v>10286116.199999999</v>
      </c>
      <c r="P16" s="31">
        <v>8898420.8300000001</v>
      </c>
      <c r="Q16" s="31">
        <v>37831927.32</v>
      </c>
      <c r="R16" s="31">
        <v>2372100.48</v>
      </c>
      <c r="S16" s="31">
        <v>0</v>
      </c>
      <c r="T16" s="31">
        <v>157652684.13</v>
      </c>
      <c r="U16" s="227">
        <v>42427601.780000001</v>
      </c>
      <c r="V16" s="227">
        <f t="shared" si="0"/>
        <v>115225082.34999999</v>
      </c>
      <c r="W16" s="227">
        <v>92416576.489999995</v>
      </c>
      <c r="X16" s="303">
        <f t="shared" si="1"/>
        <v>-22808505.859999999</v>
      </c>
    </row>
    <row r="17" spans="1:24" s="1" customFormat="1" ht="14.25" customHeight="1" outlineLevel="2" x14ac:dyDescent="0.2">
      <c r="A17" s="62">
        <v>505</v>
      </c>
      <c r="B17" s="3" t="s">
        <v>7</v>
      </c>
      <c r="C17" s="3" t="s">
        <v>17</v>
      </c>
      <c r="D17" s="3" t="s">
        <v>195</v>
      </c>
      <c r="E17" s="3" t="s">
        <v>36</v>
      </c>
      <c r="F17" s="23" t="s">
        <v>37</v>
      </c>
      <c r="G17" s="24">
        <v>53945</v>
      </c>
      <c r="H17" s="31">
        <v>1158.98</v>
      </c>
      <c r="I17" s="31">
        <v>121.32</v>
      </c>
      <c r="J17" s="31">
        <v>2373.7175999999999</v>
      </c>
      <c r="K17" s="31">
        <v>44.701700000000002</v>
      </c>
      <c r="L17" s="31">
        <v>0</v>
      </c>
      <c r="M17" s="24">
        <v>8050</v>
      </c>
      <c r="N17" s="31">
        <v>62521176.100000001</v>
      </c>
      <c r="O17" s="31">
        <v>6544607.4000000004</v>
      </c>
      <c r="P17" s="31">
        <v>4625614.6100000003</v>
      </c>
      <c r="Q17" s="31">
        <v>19108426.68</v>
      </c>
      <c r="R17" s="31">
        <v>429136.32</v>
      </c>
      <c r="S17" s="31">
        <v>0</v>
      </c>
      <c r="T17" s="31">
        <v>93228961.109999985</v>
      </c>
      <c r="U17" s="227">
        <v>28093758.739999998</v>
      </c>
      <c r="V17" s="227">
        <f t="shared" si="0"/>
        <v>65135202.36999999</v>
      </c>
      <c r="W17" s="227">
        <v>63654050.57</v>
      </c>
      <c r="X17" s="303">
        <f t="shared" si="1"/>
        <v>-1481151.7999999896</v>
      </c>
    </row>
    <row r="18" spans="1:24" s="1" customFormat="1" ht="14.25" customHeight="1" outlineLevel="2" x14ac:dyDescent="0.2">
      <c r="A18" s="62">
        <v>506</v>
      </c>
      <c r="B18" s="3" t="s">
        <v>7</v>
      </c>
      <c r="C18" s="3" t="s">
        <v>17</v>
      </c>
      <c r="D18" s="3" t="s">
        <v>195</v>
      </c>
      <c r="E18" s="3" t="s">
        <v>177</v>
      </c>
      <c r="F18" s="23" t="s">
        <v>178</v>
      </c>
      <c r="G18" s="24">
        <v>29447</v>
      </c>
      <c r="H18" s="31">
        <v>1158.98</v>
      </c>
      <c r="I18" s="31">
        <v>121.32</v>
      </c>
      <c r="J18" s="31">
        <v>1405.6916000000001</v>
      </c>
      <c r="K18" s="31">
        <v>20.4483</v>
      </c>
      <c r="L18" s="31">
        <v>0</v>
      </c>
      <c r="M18" s="24">
        <v>8050</v>
      </c>
      <c r="N18" s="31">
        <v>34128484.060000002</v>
      </c>
      <c r="O18" s="31">
        <v>3572510.04</v>
      </c>
      <c r="P18" s="31">
        <v>3449576.59</v>
      </c>
      <c r="Q18" s="31">
        <v>11315817.380000001</v>
      </c>
      <c r="R18" s="31">
        <v>196303.68</v>
      </c>
      <c r="S18" s="31">
        <v>0</v>
      </c>
      <c r="T18" s="31">
        <v>52662691.75</v>
      </c>
      <c r="U18" s="227">
        <v>16121880.58</v>
      </c>
      <c r="V18" s="227">
        <f t="shared" si="0"/>
        <v>36540811.170000002</v>
      </c>
      <c r="W18" s="227">
        <v>40982035.439999998</v>
      </c>
      <c r="X18" s="303">
        <f t="shared" si="1"/>
        <v>4441224.2699999958</v>
      </c>
    </row>
    <row r="19" spans="1:24" s="1" customFormat="1" ht="14.25" customHeight="1" outlineLevel="1" x14ac:dyDescent="0.2">
      <c r="A19" s="98"/>
      <c r="B19" s="105"/>
      <c r="C19" s="101"/>
      <c r="D19" s="106" t="s">
        <v>272</v>
      </c>
      <c r="E19" s="105"/>
      <c r="F19" s="105"/>
      <c r="G19" s="99">
        <f>SUBTOTAL(9,G13:G18)</f>
        <v>385948</v>
      </c>
      <c r="H19" s="100"/>
      <c r="I19" s="100"/>
      <c r="J19" s="100">
        <f>SUBTOTAL(9,J13:J18)</f>
        <v>34206.804700000001</v>
      </c>
      <c r="K19" s="100">
        <f>SUBTOTAL(9,K13:K18)</f>
        <v>1027.6086</v>
      </c>
      <c r="L19" s="100">
        <f>SUBTOTAL(9,L13:L18)</f>
        <v>653.71280000000002</v>
      </c>
      <c r="M19" s="99"/>
      <c r="N19" s="100">
        <f t="shared" ref="N19:T19" si="3">SUBTOTAL(9,N13:N18)</f>
        <v>447306013.04000002</v>
      </c>
      <c r="O19" s="100">
        <f t="shared" si="3"/>
        <v>46823211.359999999</v>
      </c>
      <c r="P19" s="100">
        <f t="shared" si="3"/>
        <v>39758640.649999991</v>
      </c>
      <c r="Q19" s="100">
        <f t="shared" si="3"/>
        <v>275364777.85000002</v>
      </c>
      <c r="R19" s="100">
        <f t="shared" si="3"/>
        <v>9865042.5600000005</v>
      </c>
      <c r="S19" s="100">
        <f t="shared" si="3"/>
        <v>5883415.2000000002</v>
      </c>
      <c r="T19" s="100">
        <f t="shared" si="3"/>
        <v>825001100.65999997</v>
      </c>
      <c r="U19" s="304">
        <v>270858553.06999999</v>
      </c>
      <c r="V19" s="304">
        <f t="shared" si="0"/>
        <v>554142547.58999991</v>
      </c>
      <c r="W19" s="304">
        <v>479153444.26999998</v>
      </c>
      <c r="X19" s="305">
        <f t="shared" si="1"/>
        <v>-74989103.319999933</v>
      </c>
    </row>
    <row r="20" spans="1:24" s="1" customFormat="1" ht="14.25" customHeight="1" outlineLevel="2" x14ac:dyDescent="0.2">
      <c r="A20" s="102">
        <v>507</v>
      </c>
      <c r="B20" s="23" t="s">
        <v>7</v>
      </c>
      <c r="C20" s="3" t="s">
        <v>14</v>
      </c>
      <c r="D20" s="23" t="s">
        <v>194</v>
      </c>
      <c r="E20" s="23" t="s">
        <v>12</v>
      </c>
      <c r="F20" s="23" t="s">
        <v>13</v>
      </c>
      <c r="G20" s="103">
        <v>257694</v>
      </c>
      <c r="H20" s="104">
        <v>1143.6399999999999</v>
      </c>
      <c r="I20" s="104">
        <v>121.49</v>
      </c>
      <c r="J20" s="104">
        <v>117922.62360000001</v>
      </c>
      <c r="K20" s="104">
        <v>3099.8308000000002</v>
      </c>
      <c r="L20" s="104">
        <v>2849.9476</v>
      </c>
      <c r="M20" s="103">
        <v>8050</v>
      </c>
      <c r="N20" s="104">
        <v>294709166.16000003</v>
      </c>
      <c r="O20" s="104">
        <v>31307244.059999999</v>
      </c>
      <c r="P20" s="104">
        <v>20469346.780000001</v>
      </c>
      <c r="Q20" s="104">
        <v>949277119.98000002</v>
      </c>
      <c r="R20" s="104">
        <v>29758375.68</v>
      </c>
      <c r="S20" s="104">
        <v>25649528.399999999</v>
      </c>
      <c r="T20" s="104">
        <v>1351170781.0600002</v>
      </c>
      <c r="U20" s="227">
        <v>416154569.94999999</v>
      </c>
      <c r="V20" s="227">
        <f t="shared" si="0"/>
        <v>935016211.11000013</v>
      </c>
      <c r="W20" s="227">
        <v>675079399.49000001</v>
      </c>
      <c r="X20" s="303">
        <f t="shared" si="1"/>
        <v>-259936811.62000012</v>
      </c>
    </row>
    <row r="21" spans="1:24" s="1" customFormat="1" ht="14.25" customHeight="1" outlineLevel="2" x14ac:dyDescent="0.2">
      <c r="A21" s="62">
        <v>508</v>
      </c>
      <c r="B21" s="3" t="s">
        <v>7</v>
      </c>
      <c r="C21" s="3" t="s">
        <v>14</v>
      </c>
      <c r="D21" s="3" t="s">
        <v>194</v>
      </c>
      <c r="E21" s="3" t="s">
        <v>38</v>
      </c>
      <c r="F21" s="23" t="s">
        <v>39</v>
      </c>
      <c r="G21" s="24">
        <v>51686</v>
      </c>
      <c r="H21" s="31">
        <v>1143.6399999999999</v>
      </c>
      <c r="I21" s="31">
        <v>121.49</v>
      </c>
      <c r="J21" s="31">
        <v>2259.6327999999999</v>
      </c>
      <c r="K21" s="31">
        <v>39.968000000000004</v>
      </c>
      <c r="L21" s="31">
        <v>0</v>
      </c>
      <c r="M21" s="24">
        <v>8050</v>
      </c>
      <c r="N21" s="31">
        <v>59110177.039999999</v>
      </c>
      <c r="O21" s="31">
        <v>6279332.1399999997</v>
      </c>
      <c r="P21" s="31">
        <v>4620271.76</v>
      </c>
      <c r="Q21" s="31">
        <v>18190044.039999999</v>
      </c>
      <c r="R21" s="31">
        <v>383692.79999999999</v>
      </c>
      <c r="S21" s="31">
        <v>0</v>
      </c>
      <c r="T21" s="31">
        <v>88583517.779999986</v>
      </c>
      <c r="U21" s="227">
        <v>32211619.140000001</v>
      </c>
      <c r="V21" s="227">
        <f t="shared" si="0"/>
        <v>56371898.639999986</v>
      </c>
      <c r="W21" s="227">
        <v>53063873.299999997</v>
      </c>
      <c r="X21" s="303">
        <f t="shared" si="1"/>
        <v>-3308025.3399999887</v>
      </c>
    </row>
    <row r="22" spans="1:24" s="1" customFormat="1" ht="14.25" customHeight="1" outlineLevel="2" x14ac:dyDescent="0.2">
      <c r="A22" s="62">
        <v>509</v>
      </c>
      <c r="B22" s="3" t="s">
        <v>7</v>
      </c>
      <c r="C22" s="3" t="s">
        <v>14</v>
      </c>
      <c r="D22" s="3" t="s">
        <v>194</v>
      </c>
      <c r="E22" s="3" t="s">
        <v>40</v>
      </c>
      <c r="F22" s="23" t="s">
        <v>41</v>
      </c>
      <c r="G22" s="24">
        <v>50000</v>
      </c>
      <c r="H22" s="31">
        <v>1143.6399999999999</v>
      </c>
      <c r="I22" s="31">
        <v>121.49</v>
      </c>
      <c r="J22" s="31">
        <v>2457.4140000000002</v>
      </c>
      <c r="K22" s="31">
        <v>45.798099999999998</v>
      </c>
      <c r="L22" s="31">
        <v>0</v>
      </c>
      <c r="M22" s="24">
        <v>8050</v>
      </c>
      <c r="N22" s="31">
        <v>57182000</v>
      </c>
      <c r="O22" s="31">
        <v>6074500</v>
      </c>
      <c r="P22" s="31">
        <v>3099740.63</v>
      </c>
      <c r="Q22" s="31">
        <v>19782182.699999999</v>
      </c>
      <c r="R22" s="31">
        <v>439661.76</v>
      </c>
      <c r="S22" s="31">
        <v>0</v>
      </c>
      <c r="T22" s="31">
        <v>86578085.090000004</v>
      </c>
      <c r="U22" s="227">
        <v>35351941.969999999</v>
      </c>
      <c r="V22" s="227">
        <f t="shared" si="0"/>
        <v>51226143.120000005</v>
      </c>
      <c r="W22" s="227">
        <v>50812503.729999997</v>
      </c>
      <c r="X22" s="303">
        <f t="shared" si="1"/>
        <v>-413639.39000000805</v>
      </c>
    </row>
    <row r="23" spans="1:24" s="1" customFormat="1" ht="14.25" customHeight="1" outlineLevel="2" x14ac:dyDescent="0.2">
      <c r="A23" s="62">
        <v>510</v>
      </c>
      <c r="B23" s="3" t="s">
        <v>7</v>
      </c>
      <c r="C23" s="3" t="s">
        <v>14</v>
      </c>
      <c r="D23" s="3" t="s">
        <v>194</v>
      </c>
      <c r="E23" s="3" t="s">
        <v>42</v>
      </c>
      <c r="F23" s="23" t="s">
        <v>43</v>
      </c>
      <c r="G23" s="24">
        <v>85069</v>
      </c>
      <c r="H23" s="31">
        <v>1143.6399999999999</v>
      </c>
      <c r="I23" s="31">
        <v>121.49</v>
      </c>
      <c r="J23" s="31">
        <v>11395.59</v>
      </c>
      <c r="K23" s="31">
        <v>274.79520000000002</v>
      </c>
      <c r="L23" s="31">
        <v>3.6461000000000001</v>
      </c>
      <c r="M23" s="24">
        <v>8050</v>
      </c>
      <c r="N23" s="31">
        <v>97288311.159999996</v>
      </c>
      <c r="O23" s="31">
        <v>10335032.810000001</v>
      </c>
      <c r="P23" s="31">
        <v>8426674.8900000006</v>
      </c>
      <c r="Q23" s="31">
        <v>91734499.5</v>
      </c>
      <c r="R23" s="31">
        <v>2638033.9199999999</v>
      </c>
      <c r="S23" s="31">
        <v>32814.9</v>
      </c>
      <c r="T23" s="31">
        <v>210455367.18000001</v>
      </c>
      <c r="U23" s="227">
        <v>72236149.269999996</v>
      </c>
      <c r="V23" s="227">
        <f t="shared" si="0"/>
        <v>138219217.91000003</v>
      </c>
      <c r="W23" s="227">
        <v>115826590.02</v>
      </c>
      <c r="X23" s="303">
        <f t="shared" si="1"/>
        <v>-22392627.89000003</v>
      </c>
    </row>
    <row r="24" spans="1:24" s="1" customFormat="1" ht="14.25" customHeight="1" outlineLevel="2" x14ac:dyDescent="0.2">
      <c r="A24" s="62">
        <v>511</v>
      </c>
      <c r="B24" s="3" t="s">
        <v>7</v>
      </c>
      <c r="C24" s="3" t="s">
        <v>14</v>
      </c>
      <c r="D24" s="3" t="s">
        <v>194</v>
      </c>
      <c r="E24" s="3" t="s">
        <v>185</v>
      </c>
      <c r="F24" s="23" t="s">
        <v>186</v>
      </c>
      <c r="G24" s="24">
        <v>3779</v>
      </c>
      <c r="H24" s="31">
        <v>1143.6399999999999</v>
      </c>
      <c r="I24" s="31">
        <v>121.49</v>
      </c>
      <c r="J24" s="31">
        <v>66.701700000000002</v>
      </c>
      <c r="K24" s="31">
        <v>1.004</v>
      </c>
      <c r="L24" s="31">
        <v>0</v>
      </c>
      <c r="M24" s="24">
        <v>8050</v>
      </c>
      <c r="N24" s="31">
        <v>4321815.5599999996</v>
      </c>
      <c r="O24" s="31">
        <v>459110.71</v>
      </c>
      <c r="P24" s="31">
        <v>512509.85</v>
      </c>
      <c r="Q24" s="31">
        <v>536948.68999999994</v>
      </c>
      <c r="R24" s="31">
        <v>9638.4</v>
      </c>
      <c r="S24" s="31">
        <v>0</v>
      </c>
      <c r="T24" s="31">
        <v>5840023.209999999</v>
      </c>
      <c r="U24" s="227">
        <v>6817443.29</v>
      </c>
      <c r="V24" s="227">
        <f t="shared" si="0"/>
        <v>-977420.08000000101</v>
      </c>
      <c r="W24" s="227">
        <v>10819431.689999999</v>
      </c>
      <c r="X24" s="303">
        <f t="shared" si="1"/>
        <v>11796851.77</v>
      </c>
    </row>
    <row r="25" spans="1:24" s="1" customFormat="1" ht="14.25" customHeight="1" outlineLevel="2" x14ac:dyDescent="0.2">
      <c r="A25" s="62">
        <v>512</v>
      </c>
      <c r="B25" s="3" t="s">
        <v>7</v>
      </c>
      <c r="C25" s="3" t="s">
        <v>14</v>
      </c>
      <c r="D25" s="3" t="s">
        <v>194</v>
      </c>
      <c r="E25" s="3" t="s">
        <v>44</v>
      </c>
      <c r="F25" s="23" t="s">
        <v>45</v>
      </c>
      <c r="G25" s="24">
        <v>37789</v>
      </c>
      <c r="H25" s="31">
        <v>1143.6399999999999</v>
      </c>
      <c r="I25" s="31">
        <v>121.49</v>
      </c>
      <c r="J25" s="31">
        <v>1672.4826</v>
      </c>
      <c r="K25" s="31">
        <v>31.185400000000001</v>
      </c>
      <c r="L25" s="31">
        <v>0</v>
      </c>
      <c r="M25" s="24">
        <v>8050</v>
      </c>
      <c r="N25" s="31">
        <v>43217011.960000001</v>
      </c>
      <c r="O25" s="31">
        <v>4590985.6100000003</v>
      </c>
      <c r="P25" s="31">
        <v>3736516.2</v>
      </c>
      <c r="Q25" s="31">
        <v>13463484.93</v>
      </c>
      <c r="R25" s="31">
        <v>299379.84000000003</v>
      </c>
      <c r="S25" s="31">
        <v>0</v>
      </c>
      <c r="T25" s="31">
        <v>65307378.540000007</v>
      </c>
      <c r="U25" s="227">
        <v>24300343.050000001</v>
      </c>
      <c r="V25" s="227">
        <f t="shared" si="0"/>
        <v>41007035.49000001</v>
      </c>
      <c r="W25" s="227">
        <v>43442237.090000004</v>
      </c>
      <c r="X25" s="303">
        <f t="shared" si="1"/>
        <v>2435201.599999994</v>
      </c>
    </row>
    <row r="26" spans="1:24" s="1" customFormat="1" ht="14.25" customHeight="1" outlineLevel="2" x14ac:dyDescent="0.2">
      <c r="A26" s="62">
        <v>513</v>
      </c>
      <c r="B26" s="3" t="s">
        <v>7</v>
      </c>
      <c r="C26" s="3" t="s">
        <v>14</v>
      </c>
      <c r="D26" s="3" t="s">
        <v>194</v>
      </c>
      <c r="E26" s="3" t="s">
        <v>46</v>
      </c>
      <c r="F26" s="23" t="s">
        <v>47</v>
      </c>
      <c r="G26" s="24">
        <v>91488</v>
      </c>
      <c r="H26" s="31">
        <v>1143.6399999999999</v>
      </c>
      <c r="I26" s="31">
        <v>121.49</v>
      </c>
      <c r="J26" s="31">
        <v>6105.3831</v>
      </c>
      <c r="K26" s="31">
        <v>81.312100000000001</v>
      </c>
      <c r="L26" s="31">
        <v>1.9508000000000001</v>
      </c>
      <c r="M26" s="24">
        <v>8050</v>
      </c>
      <c r="N26" s="31">
        <v>104629336.31999999</v>
      </c>
      <c r="O26" s="31">
        <v>11114877.119999999</v>
      </c>
      <c r="P26" s="31">
        <v>6842812.6299999999</v>
      </c>
      <c r="Q26" s="31">
        <v>49148333.960000001</v>
      </c>
      <c r="R26" s="31">
        <v>780596.16</v>
      </c>
      <c r="S26" s="31">
        <v>17557.2</v>
      </c>
      <c r="T26" s="31">
        <v>172533513.38999999</v>
      </c>
      <c r="U26" s="227">
        <v>54251471.979999997</v>
      </c>
      <c r="V26" s="227">
        <f t="shared" si="0"/>
        <v>118282041.41</v>
      </c>
      <c r="W26" s="227">
        <v>94298119.930000007</v>
      </c>
      <c r="X26" s="303">
        <f t="shared" si="1"/>
        <v>-23983921.479999989</v>
      </c>
    </row>
    <row r="27" spans="1:24" s="1" customFormat="1" ht="14.25" customHeight="1" outlineLevel="2" x14ac:dyDescent="0.2">
      <c r="A27" s="62">
        <v>514</v>
      </c>
      <c r="B27" s="3" t="s">
        <v>7</v>
      </c>
      <c r="C27" s="3" t="s">
        <v>14</v>
      </c>
      <c r="D27" s="3" t="s">
        <v>194</v>
      </c>
      <c r="E27" s="3" t="s">
        <v>48</v>
      </c>
      <c r="F27" s="23" t="s">
        <v>49</v>
      </c>
      <c r="G27" s="24">
        <v>25310</v>
      </c>
      <c r="H27" s="31">
        <v>1143.6399999999999</v>
      </c>
      <c r="I27" s="31">
        <v>121.49</v>
      </c>
      <c r="J27" s="31">
        <v>1069.2629999999999</v>
      </c>
      <c r="K27" s="31">
        <v>20.3994</v>
      </c>
      <c r="L27" s="31">
        <v>0</v>
      </c>
      <c r="M27" s="24">
        <v>8050</v>
      </c>
      <c r="N27" s="31">
        <v>28945528.399999999</v>
      </c>
      <c r="O27" s="31">
        <v>3074911.9</v>
      </c>
      <c r="P27" s="31">
        <v>2585568.37</v>
      </c>
      <c r="Q27" s="31">
        <v>8607567.1500000004</v>
      </c>
      <c r="R27" s="31">
        <v>195834.23999999999</v>
      </c>
      <c r="S27" s="31">
        <v>0</v>
      </c>
      <c r="T27" s="31">
        <v>43409410.059999995</v>
      </c>
      <c r="U27" s="227">
        <v>18470220.050000001</v>
      </c>
      <c r="V27" s="227">
        <f t="shared" si="0"/>
        <v>24939190.009999994</v>
      </c>
      <c r="W27" s="227">
        <v>29892014.600000001</v>
      </c>
      <c r="X27" s="303">
        <f t="shared" si="1"/>
        <v>4952824.5900000073</v>
      </c>
    </row>
    <row r="28" spans="1:24" s="1" customFormat="1" ht="14.25" customHeight="1" outlineLevel="2" x14ac:dyDescent="0.2">
      <c r="A28" s="62">
        <v>515</v>
      </c>
      <c r="B28" s="3" t="s">
        <v>7</v>
      </c>
      <c r="C28" s="3" t="s">
        <v>14</v>
      </c>
      <c r="D28" s="3" t="s">
        <v>194</v>
      </c>
      <c r="E28" s="3" t="s">
        <v>50</v>
      </c>
      <c r="F28" s="23" t="s">
        <v>51</v>
      </c>
      <c r="G28" s="24">
        <v>30211</v>
      </c>
      <c r="H28" s="31">
        <v>1143.6399999999999</v>
      </c>
      <c r="I28" s="31">
        <v>121.49</v>
      </c>
      <c r="J28" s="31">
        <v>1035.873</v>
      </c>
      <c r="K28" s="31">
        <v>13.685700000000001</v>
      </c>
      <c r="L28" s="31">
        <v>0</v>
      </c>
      <c r="M28" s="24">
        <v>8050</v>
      </c>
      <c r="N28" s="31">
        <v>34550508.039999999</v>
      </c>
      <c r="O28" s="31">
        <v>3670334.39</v>
      </c>
      <c r="P28" s="31">
        <v>2776175.17</v>
      </c>
      <c r="Q28" s="31">
        <v>8338777.6500000004</v>
      </c>
      <c r="R28" s="31">
        <v>131382.72</v>
      </c>
      <c r="S28" s="31">
        <v>0</v>
      </c>
      <c r="T28" s="31">
        <v>49467177.969999999</v>
      </c>
      <c r="U28" s="227">
        <v>15982948.08</v>
      </c>
      <c r="V28" s="227">
        <f t="shared" si="0"/>
        <v>33484229.890000001</v>
      </c>
      <c r="W28" s="227">
        <v>37897510.049999997</v>
      </c>
      <c r="X28" s="303">
        <f t="shared" si="1"/>
        <v>4413280.1599999964</v>
      </c>
    </row>
    <row r="29" spans="1:24" s="1" customFormat="1" ht="14.25" customHeight="1" outlineLevel="2" x14ac:dyDescent="0.2">
      <c r="A29" s="62">
        <v>516</v>
      </c>
      <c r="B29" s="3" t="s">
        <v>7</v>
      </c>
      <c r="C29" s="3" t="s">
        <v>14</v>
      </c>
      <c r="D29" s="3" t="s">
        <v>194</v>
      </c>
      <c r="E29" s="3" t="s">
        <v>52</v>
      </c>
      <c r="F29" s="23" t="s">
        <v>53</v>
      </c>
      <c r="G29" s="24">
        <v>37371</v>
      </c>
      <c r="H29" s="31">
        <v>1143.6399999999999</v>
      </c>
      <c r="I29" s="31">
        <v>121.49</v>
      </c>
      <c r="J29" s="31">
        <v>1624.8487</v>
      </c>
      <c r="K29" s="31">
        <v>25.398099999999999</v>
      </c>
      <c r="L29" s="31">
        <v>0</v>
      </c>
      <c r="M29" s="24">
        <v>8050</v>
      </c>
      <c r="N29" s="31">
        <v>42738970.439999998</v>
      </c>
      <c r="O29" s="31">
        <v>4540202.79</v>
      </c>
      <c r="P29" s="31">
        <v>3445937.75</v>
      </c>
      <c r="Q29" s="31">
        <v>13080032.039999999</v>
      </c>
      <c r="R29" s="31">
        <v>243821.76</v>
      </c>
      <c r="S29" s="31">
        <v>0</v>
      </c>
      <c r="T29" s="31">
        <v>64048964.779999994</v>
      </c>
      <c r="U29" s="227">
        <v>23606075.789999999</v>
      </c>
      <c r="V29" s="227">
        <f t="shared" si="0"/>
        <v>40442888.989999995</v>
      </c>
      <c r="W29" s="227">
        <v>43219597.390000001</v>
      </c>
      <c r="X29" s="303">
        <f t="shared" si="1"/>
        <v>2776708.400000006</v>
      </c>
    </row>
    <row r="30" spans="1:24" s="1" customFormat="1" ht="14.25" customHeight="1" outlineLevel="2" x14ac:dyDescent="0.2">
      <c r="A30" s="62">
        <v>517</v>
      </c>
      <c r="B30" s="3" t="s">
        <v>7</v>
      </c>
      <c r="C30" s="3" t="s">
        <v>14</v>
      </c>
      <c r="D30" s="3" t="s">
        <v>194</v>
      </c>
      <c r="E30" s="3" t="s">
        <v>54</v>
      </c>
      <c r="F30" s="23" t="s">
        <v>55</v>
      </c>
      <c r="G30" s="24">
        <v>44510</v>
      </c>
      <c r="H30" s="31">
        <v>1143.6399999999999</v>
      </c>
      <c r="I30" s="31">
        <v>121.49</v>
      </c>
      <c r="J30" s="31">
        <v>2291.1459</v>
      </c>
      <c r="K30" s="31">
        <v>70.730599999999995</v>
      </c>
      <c r="L30" s="31">
        <v>0</v>
      </c>
      <c r="M30" s="24">
        <v>8050</v>
      </c>
      <c r="N30" s="31">
        <v>50903416.399999999</v>
      </c>
      <c r="O30" s="31">
        <v>5407519.9000000004</v>
      </c>
      <c r="P30" s="31">
        <v>3931464.98</v>
      </c>
      <c r="Q30" s="31">
        <v>18443724.5</v>
      </c>
      <c r="R30" s="31">
        <v>679013.76</v>
      </c>
      <c r="S30" s="31">
        <v>0</v>
      </c>
      <c r="T30" s="31">
        <v>79365139.540000007</v>
      </c>
      <c r="U30" s="227">
        <v>25383729.690000001</v>
      </c>
      <c r="V30" s="227">
        <f t="shared" si="0"/>
        <v>53981409.850000009</v>
      </c>
      <c r="W30" s="227">
        <v>54153762.259999998</v>
      </c>
      <c r="X30" s="303">
        <f t="shared" si="1"/>
        <v>172352.40999998897</v>
      </c>
    </row>
    <row r="31" spans="1:24" s="1" customFormat="1" ht="14.25" customHeight="1" outlineLevel="2" x14ac:dyDescent="0.2">
      <c r="A31" s="62">
        <v>518</v>
      </c>
      <c r="B31" s="3" t="s">
        <v>7</v>
      </c>
      <c r="C31" s="3" t="s">
        <v>14</v>
      </c>
      <c r="D31" s="3" t="s">
        <v>194</v>
      </c>
      <c r="E31" s="3" t="s">
        <v>56</v>
      </c>
      <c r="F31" s="23" t="s">
        <v>57</v>
      </c>
      <c r="G31" s="24">
        <v>88365</v>
      </c>
      <c r="H31" s="31">
        <v>1143.6399999999999</v>
      </c>
      <c r="I31" s="31">
        <v>121.49</v>
      </c>
      <c r="J31" s="31">
        <v>5579.3698999999997</v>
      </c>
      <c r="K31" s="31">
        <v>102.3723</v>
      </c>
      <c r="L31" s="31">
        <v>0</v>
      </c>
      <c r="M31" s="24">
        <v>8050</v>
      </c>
      <c r="N31" s="31">
        <v>101057748.59999999</v>
      </c>
      <c r="O31" s="31">
        <v>10735463.85</v>
      </c>
      <c r="P31" s="31">
        <v>11059719.59</v>
      </c>
      <c r="Q31" s="31">
        <v>44913927.700000003</v>
      </c>
      <c r="R31" s="31">
        <v>982774.08</v>
      </c>
      <c r="S31" s="31">
        <v>0</v>
      </c>
      <c r="T31" s="31">
        <v>168749633.82000002</v>
      </c>
      <c r="U31" s="227">
        <v>46151040.109999999</v>
      </c>
      <c r="V31" s="227">
        <f t="shared" si="0"/>
        <v>122598593.71000002</v>
      </c>
      <c r="W31" s="227">
        <v>95892018.519999996</v>
      </c>
      <c r="X31" s="303">
        <f t="shared" si="1"/>
        <v>-26706575.190000027</v>
      </c>
    </row>
    <row r="32" spans="1:24" s="1" customFormat="1" ht="14.25" customHeight="1" outlineLevel="2" x14ac:dyDescent="0.2">
      <c r="A32" s="62">
        <v>519</v>
      </c>
      <c r="B32" s="3" t="s">
        <v>7</v>
      </c>
      <c r="C32" s="3" t="s">
        <v>14</v>
      </c>
      <c r="D32" s="3" t="s">
        <v>194</v>
      </c>
      <c r="E32" s="3" t="s">
        <v>58</v>
      </c>
      <c r="F32" s="23" t="s">
        <v>59</v>
      </c>
      <c r="G32" s="24">
        <v>47878</v>
      </c>
      <c r="H32" s="31">
        <v>1143.6399999999999</v>
      </c>
      <c r="I32" s="31">
        <v>121.49</v>
      </c>
      <c r="J32" s="31">
        <v>2943.3379</v>
      </c>
      <c r="K32" s="31">
        <v>68.692700000000002</v>
      </c>
      <c r="L32" s="31">
        <v>0</v>
      </c>
      <c r="M32" s="24">
        <v>8050</v>
      </c>
      <c r="N32" s="31">
        <v>54755195.920000002</v>
      </c>
      <c r="O32" s="31">
        <v>5816698.2199999997</v>
      </c>
      <c r="P32" s="31">
        <v>4827685.28</v>
      </c>
      <c r="Q32" s="31">
        <v>23693870.100000001</v>
      </c>
      <c r="R32" s="31">
        <v>659449.92000000004</v>
      </c>
      <c r="S32" s="31">
        <v>0</v>
      </c>
      <c r="T32" s="31">
        <v>89752899.440000013</v>
      </c>
      <c r="U32" s="227">
        <v>25049382.309999999</v>
      </c>
      <c r="V32" s="227">
        <f t="shared" si="0"/>
        <v>64703517.13000001</v>
      </c>
      <c r="W32" s="227">
        <v>63063158.920000002</v>
      </c>
      <c r="X32" s="303">
        <f t="shared" si="1"/>
        <v>-1640358.2100000083</v>
      </c>
    </row>
    <row r="33" spans="1:24" s="1" customFormat="1" ht="14.25" customHeight="1" outlineLevel="2" x14ac:dyDescent="0.2">
      <c r="A33" s="62">
        <v>520</v>
      </c>
      <c r="B33" s="3" t="s">
        <v>7</v>
      </c>
      <c r="C33" s="3" t="s">
        <v>14</v>
      </c>
      <c r="D33" s="3" t="s">
        <v>194</v>
      </c>
      <c r="E33" s="3" t="s">
        <v>60</v>
      </c>
      <c r="F33" s="23" t="s">
        <v>61</v>
      </c>
      <c r="G33" s="24">
        <v>89248</v>
      </c>
      <c r="H33" s="31">
        <v>1143.6399999999999</v>
      </c>
      <c r="I33" s="31">
        <v>121.49</v>
      </c>
      <c r="J33" s="31">
        <v>5187.2822999999999</v>
      </c>
      <c r="K33" s="31">
        <v>88.600800000000007</v>
      </c>
      <c r="L33" s="31">
        <v>0</v>
      </c>
      <c r="M33" s="24">
        <v>8050</v>
      </c>
      <c r="N33" s="31">
        <v>102067582.72</v>
      </c>
      <c r="O33" s="31">
        <v>10842739.52</v>
      </c>
      <c r="P33" s="31">
        <v>9414868.8900000006</v>
      </c>
      <c r="Q33" s="31">
        <v>41757622.520000003</v>
      </c>
      <c r="R33" s="31">
        <v>850567.68000000005</v>
      </c>
      <c r="S33" s="31">
        <v>0</v>
      </c>
      <c r="T33" s="31">
        <v>164933381.33000001</v>
      </c>
      <c r="U33" s="227">
        <v>39117471.700000003</v>
      </c>
      <c r="V33" s="227">
        <f t="shared" si="0"/>
        <v>125815909.63000001</v>
      </c>
      <c r="W33" s="227">
        <v>100638305.91</v>
      </c>
      <c r="X33" s="303">
        <f t="shared" si="1"/>
        <v>-25177603.720000014</v>
      </c>
    </row>
    <row r="34" spans="1:24" s="1" customFormat="1" ht="14.25" customHeight="1" outlineLevel="2" x14ac:dyDescent="0.2">
      <c r="A34" s="62">
        <v>521</v>
      </c>
      <c r="B34" s="3" t="s">
        <v>7</v>
      </c>
      <c r="C34" s="3" t="s">
        <v>14</v>
      </c>
      <c r="D34" s="3" t="s">
        <v>194</v>
      </c>
      <c r="E34" s="3" t="s">
        <v>62</v>
      </c>
      <c r="F34" s="23" t="s">
        <v>63</v>
      </c>
      <c r="G34" s="24">
        <v>22608</v>
      </c>
      <c r="H34" s="31">
        <v>1143.6399999999999</v>
      </c>
      <c r="I34" s="31">
        <v>121.49</v>
      </c>
      <c r="J34" s="31">
        <v>1392.6159</v>
      </c>
      <c r="K34" s="31">
        <v>10.1402</v>
      </c>
      <c r="L34" s="31">
        <v>0</v>
      </c>
      <c r="M34" s="24">
        <v>8050</v>
      </c>
      <c r="N34" s="31">
        <v>25855413.120000001</v>
      </c>
      <c r="O34" s="31">
        <v>2746645.92</v>
      </c>
      <c r="P34" s="31">
        <v>1442718.84</v>
      </c>
      <c r="Q34" s="31">
        <v>11210558</v>
      </c>
      <c r="R34" s="31">
        <v>97345.919999999998</v>
      </c>
      <c r="S34" s="31">
        <v>0</v>
      </c>
      <c r="T34" s="31">
        <v>41352681.799999997</v>
      </c>
      <c r="U34" s="227">
        <v>17876447.52</v>
      </c>
      <c r="V34" s="227">
        <f t="shared" si="0"/>
        <v>23476234.279999997</v>
      </c>
      <c r="W34" s="227">
        <v>29779806.800000001</v>
      </c>
      <c r="X34" s="303">
        <f t="shared" si="1"/>
        <v>6303572.5200000033</v>
      </c>
    </row>
    <row r="35" spans="1:24" s="1" customFormat="1" ht="14.25" customHeight="1" outlineLevel="2" x14ac:dyDescent="0.2">
      <c r="A35" s="62">
        <v>522</v>
      </c>
      <c r="B35" s="3" t="s">
        <v>7</v>
      </c>
      <c r="C35" s="3" t="s">
        <v>14</v>
      </c>
      <c r="D35" s="3" t="s">
        <v>194</v>
      </c>
      <c r="E35" s="3" t="s">
        <v>64</v>
      </c>
      <c r="F35" s="23" t="s">
        <v>65</v>
      </c>
      <c r="G35" s="24">
        <v>21172</v>
      </c>
      <c r="H35" s="31">
        <v>1143.6399999999999</v>
      </c>
      <c r="I35" s="31">
        <v>121.49</v>
      </c>
      <c r="J35" s="31">
        <v>887.83590000000004</v>
      </c>
      <c r="K35" s="31">
        <v>20.468900000000001</v>
      </c>
      <c r="L35" s="31">
        <v>0</v>
      </c>
      <c r="M35" s="24">
        <v>8050</v>
      </c>
      <c r="N35" s="31">
        <v>24213146.079999998</v>
      </c>
      <c r="O35" s="31">
        <v>2572186.2799999998</v>
      </c>
      <c r="P35" s="31">
        <v>2035277.64</v>
      </c>
      <c r="Q35" s="31">
        <v>7147079</v>
      </c>
      <c r="R35" s="31">
        <v>196501.44</v>
      </c>
      <c r="S35" s="31">
        <v>0</v>
      </c>
      <c r="T35" s="31">
        <v>36164190.439999998</v>
      </c>
      <c r="U35" s="227">
        <v>18661683.940000001</v>
      </c>
      <c r="V35" s="227">
        <f t="shared" si="0"/>
        <v>17502506.499999996</v>
      </c>
      <c r="W35" s="227">
        <v>24909655.239999998</v>
      </c>
      <c r="X35" s="303">
        <f t="shared" si="1"/>
        <v>7407148.7400000021</v>
      </c>
    </row>
    <row r="36" spans="1:24" s="1" customFormat="1" ht="14.25" customHeight="1" outlineLevel="2" x14ac:dyDescent="0.2">
      <c r="A36" s="62">
        <v>523</v>
      </c>
      <c r="B36" s="3" t="s">
        <v>7</v>
      </c>
      <c r="C36" s="3" t="s">
        <v>14</v>
      </c>
      <c r="D36" s="3" t="s">
        <v>194</v>
      </c>
      <c r="E36" s="3" t="s">
        <v>66</v>
      </c>
      <c r="F36" s="23" t="s">
        <v>67</v>
      </c>
      <c r="G36" s="24">
        <v>24153</v>
      </c>
      <c r="H36" s="31">
        <v>1143.6399999999999</v>
      </c>
      <c r="I36" s="31">
        <v>121.49</v>
      </c>
      <c r="J36" s="31">
        <v>1067.5008</v>
      </c>
      <c r="K36" s="31">
        <v>20.25</v>
      </c>
      <c r="L36" s="31">
        <v>0</v>
      </c>
      <c r="M36" s="24">
        <v>8050</v>
      </c>
      <c r="N36" s="31">
        <v>27622336.920000002</v>
      </c>
      <c r="O36" s="31">
        <v>2934347.97</v>
      </c>
      <c r="P36" s="31">
        <v>3218140.64</v>
      </c>
      <c r="Q36" s="31">
        <v>8593381.4399999995</v>
      </c>
      <c r="R36" s="31">
        <v>194400</v>
      </c>
      <c r="S36" s="31">
        <v>0</v>
      </c>
      <c r="T36" s="31">
        <v>42562606.969999999</v>
      </c>
      <c r="U36" s="227">
        <v>13926598.09</v>
      </c>
      <c r="V36" s="227">
        <f t="shared" si="0"/>
        <v>28636008.879999999</v>
      </c>
      <c r="W36" s="227">
        <v>32939445.239999998</v>
      </c>
      <c r="X36" s="303">
        <f t="shared" si="1"/>
        <v>4303436.3599999994</v>
      </c>
    </row>
    <row r="37" spans="1:24" s="1" customFormat="1" ht="14.25" customHeight="1" outlineLevel="2" x14ac:dyDescent="0.2">
      <c r="A37" s="62">
        <v>524</v>
      </c>
      <c r="B37" s="3" t="s">
        <v>7</v>
      </c>
      <c r="C37" s="3" t="s">
        <v>14</v>
      </c>
      <c r="D37" s="3" t="s">
        <v>194</v>
      </c>
      <c r="E37" s="3" t="s">
        <v>68</v>
      </c>
      <c r="F37" s="23" t="s">
        <v>69</v>
      </c>
      <c r="G37" s="24">
        <v>19319</v>
      </c>
      <c r="H37" s="31">
        <v>1143.6399999999999</v>
      </c>
      <c r="I37" s="31">
        <v>121.49</v>
      </c>
      <c r="J37" s="31">
        <v>1232.8599999999999</v>
      </c>
      <c r="K37" s="31">
        <v>25.521100000000001</v>
      </c>
      <c r="L37" s="31">
        <v>0</v>
      </c>
      <c r="M37" s="24">
        <v>8050</v>
      </c>
      <c r="N37" s="31">
        <v>22093981.16</v>
      </c>
      <c r="O37" s="31">
        <v>2347065.31</v>
      </c>
      <c r="P37" s="31">
        <v>1106498.58</v>
      </c>
      <c r="Q37" s="31">
        <v>9924523</v>
      </c>
      <c r="R37" s="31">
        <v>245002.56</v>
      </c>
      <c r="S37" s="31">
        <v>0</v>
      </c>
      <c r="T37" s="31">
        <v>35717070.609999999</v>
      </c>
      <c r="U37" s="227">
        <v>14641088.85</v>
      </c>
      <c r="V37" s="227">
        <f t="shared" si="0"/>
        <v>21075981.759999998</v>
      </c>
      <c r="W37" s="227">
        <v>27844293.32</v>
      </c>
      <c r="X37" s="303">
        <f t="shared" si="1"/>
        <v>6768311.5600000024</v>
      </c>
    </row>
    <row r="38" spans="1:24" s="1" customFormat="1" ht="14.25" customHeight="1" outlineLevel="2" x14ac:dyDescent="0.2">
      <c r="A38" s="62">
        <v>525</v>
      </c>
      <c r="B38" s="3" t="s">
        <v>7</v>
      </c>
      <c r="C38" s="3" t="s">
        <v>14</v>
      </c>
      <c r="D38" s="3" t="s">
        <v>194</v>
      </c>
      <c r="E38" s="3" t="s">
        <v>161</v>
      </c>
      <c r="F38" s="23" t="s">
        <v>162</v>
      </c>
      <c r="G38" s="24">
        <v>99431</v>
      </c>
      <c r="H38" s="31">
        <v>1143.6399999999999</v>
      </c>
      <c r="I38" s="31">
        <v>121.49</v>
      </c>
      <c r="J38" s="31">
        <v>6376.0595000000003</v>
      </c>
      <c r="K38" s="31">
        <v>162.96559999999999</v>
      </c>
      <c r="L38" s="31">
        <v>6.9135999999999997</v>
      </c>
      <c r="M38" s="24">
        <v>8050</v>
      </c>
      <c r="N38" s="31">
        <v>113713268.84</v>
      </c>
      <c r="O38" s="31">
        <v>12079872.189999999</v>
      </c>
      <c r="P38" s="31">
        <v>12553620.49</v>
      </c>
      <c r="Q38" s="31">
        <v>51327278.979999997</v>
      </c>
      <c r="R38" s="31">
        <v>1564469.76</v>
      </c>
      <c r="S38" s="31">
        <v>62222.400000000001</v>
      </c>
      <c r="T38" s="31">
        <v>191300732.66</v>
      </c>
      <c r="U38" s="227">
        <v>45388814.539999999</v>
      </c>
      <c r="V38" s="227">
        <f t="shared" si="0"/>
        <v>145911918.12</v>
      </c>
      <c r="W38" s="227">
        <v>125760489.51000001</v>
      </c>
      <c r="X38" s="303">
        <f t="shared" si="1"/>
        <v>-20151428.609999999</v>
      </c>
    </row>
    <row r="39" spans="1:24" s="1" customFormat="1" ht="14.25" customHeight="1" outlineLevel="2" x14ac:dyDescent="0.2">
      <c r="A39" s="62">
        <v>526</v>
      </c>
      <c r="B39" s="3" t="s">
        <v>7</v>
      </c>
      <c r="C39" s="3" t="s">
        <v>14</v>
      </c>
      <c r="D39" s="3" t="s">
        <v>194</v>
      </c>
      <c r="E39" s="3" t="s">
        <v>187</v>
      </c>
      <c r="F39" s="23" t="s">
        <v>188</v>
      </c>
      <c r="G39" s="24">
        <v>18117</v>
      </c>
      <c r="H39" s="31">
        <v>1143.6399999999999</v>
      </c>
      <c r="I39" s="31">
        <v>121.49</v>
      </c>
      <c r="J39" s="31">
        <v>451.84320000000002</v>
      </c>
      <c r="K39" s="31">
        <v>4.0324999999999998</v>
      </c>
      <c r="L39" s="31">
        <v>0</v>
      </c>
      <c r="M39" s="24">
        <v>8050</v>
      </c>
      <c r="N39" s="31">
        <v>20719325.879999999</v>
      </c>
      <c r="O39" s="31">
        <v>2201034.33</v>
      </c>
      <c r="P39" s="31">
        <v>1254546.1000000001</v>
      </c>
      <c r="Q39" s="31">
        <v>3637337.76</v>
      </c>
      <c r="R39" s="31">
        <v>38712</v>
      </c>
      <c r="S39" s="31">
        <v>0</v>
      </c>
      <c r="T39" s="31">
        <v>27850956.07</v>
      </c>
      <c r="U39" s="227">
        <v>8112119</v>
      </c>
      <c r="V39" s="227">
        <f t="shared" si="0"/>
        <v>19738837.07</v>
      </c>
      <c r="W39" s="227">
        <v>25728529.120000001</v>
      </c>
      <c r="X39" s="303">
        <f t="shared" si="1"/>
        <v>5989692.0500000007</v>
      </c>
    </row>
    <row r="40" spans="1:24" s="1" customFormat="1" ht="14.25" customHeight="1" outlineLevel="2" x14ac:dyDescent="0.2">
      <c r="A40" s="62">
        <v>527</v>
      </c>
      <c r="B40" s="3" t="s">
        <v>7</v>
      </c>
      <c r="C40" s="3" t="s">
        <v>14</v>
      </c>
      <c r="D40" s="3" t="s">
        <v>194</v>
      </c>
      <c r="E40" s="3" t="s">
        <v>179</v>
      </c>
      <c r="F40" s="23" t="s">
        <v>180</v>
      </c>
      <c r="G40" s="24">
        <v>19043</v>
      </c>
      <c r="H40" s="31">
        <v>1143.6399999999999</v>
      </c>
      <c r="I40" s="31">
        <v>121.49</v>
      </c>
      <c r="J40" s="31">
        <v>427.28890000000001</v>
      </c>
      <c r="K40" s="31">
        <v>8.1470000000000002</v>
      </c>
      <c r="L40" s="31">
        <v>0</v>
      </c>
      <c r="M40" s="24">
        <v>8050</v>
      </c>
      <c r="N40" s="31">
        <v>21778336.52</v>
      </c>
      <c r="O40" s="31">
        <v>2313534.0699999998</v>
      </c>
      <c r="P40" s="31">
        <v>2068981.64</v>
      </c>
      <c r="Q40" s="31">
        <v>3439675.65</v>
      </c>
      <c r="R40" s="31">
        <v>78211.199999999997</v>
      </c>
      <c r="S40" s="31">
        <v>0</v>
      </c>
      <c r="T40" s="31">
        <v>29678739.079999998</v>
      </c>
      <c r="U40" s="227">
        <v>10815181.689999999</v>
      </c>
      <c r="V40" s="227">
        <f t="shared" si="0"/>
        <v>18863557.390000001</v>
      </c>
      <c r="W40" s="227">
        <v>24168543.140000001</v>
      </c>
      <c r="X40" s="303">
        <f t="shared" si="1"/>
        <v>5304985.75</v>
      </c>
    </row>
    <row r="41" spans="1:24" s="1" customFormat="1" ht="14.25" customHeight="1" outlineLevel="1" x14ac:dyDescent="0.2">
      <c r="A41" s="98"/>
      <c r="B41" s="105"/>
      <c r="C41" s="101"/>
      <c r="D41" s="106" t="s">
        <v>273</v>
      </c>
      <c r="E41" s="105"/>
      <c r="F41" s="105"/>
      <c r="G41" s="99">
        <f>SUBTOTAL(9,G20:G40)</f>
        <v>1164241</v>
      </c>
      <c r="H41" s="100"/>
      <c r="I41" s="100"/>
      <c r="J41" s="100">
        <f>SUBTOTAL(9,J20:J40)</f>
        <v>173446.95270000005</v>
      </c>
      <c r="K41" s="100">
        <f>SUBTOTAL(9,K20:K40)</f>
        <v>4215.298499999999</v>
      </c>
      <c r="L41" s="100">
        <f>SUBTOTAL(9,L20:L40)</f>
        <v>2862.4580999999998</v>
      </c>
      <c r="M41" s="99"/>
      <c r="N41" s="100">
        <f t="shared" ref="N41:T41" si="4">SUBTOTAL(9,N20:N40)</f>
        <v>1331472577.2399998</v>
      </c>
      <c r="O41" s="100">
        <f t="shared" si="4"/>
        <v>141443639.09000003</v>
      </c>
      <c r="P41" s="100">
        <f t="shared" si="4"/>
        <v>109429076.7</v>
      </c>
      <c r="Q41" s="100">
        <f t="shared" si="4"/>
        <v>1396247969.2900004</v>
      </c>
      <c r="R41" s="100">
        <f t="shared" si="4"/>
        <v>40466865.600000001</v>
      </c>
      <c r="S41" s="100">
        <f t="shared" si="4"/>
        <v>25762122.899999995</v>
      </c>
      <c r="T41" s="100">
        <f t="shared" si="4"/>
        <v>3044822250.8200002</v>
      </c>
      <c r="U41" s="304">
        <v>964506340.00999999</v>
      </c>
      <c r="V41" s="304">
        <f t="shared" si="0"/>
        <v>2080315910.8100002</v>
      </c>
      <c r="W41" s="304">
        <v>1759229285.2700002</v>
      </c>
      <c r="X41" s="305">
        <f t="shared" si="1"/>
        <v>-321086625.53999996</v>
      </c>
    </row>
    <row r="42" spans="1:24" s="1" customFormat="1" ht="14.25" customHeight="1" outlineLevel="2" x14ac:dyDescent="0.2">
      <c r="A42" s="102">
        <v>528</v>
      </c>
      <c r="B42" s="23" t="s">
        <v>7</v>
      </c>
      <c r="C42" s="3" t="s">
        <v>20</v>
      </c>
      <c r="D42" s="23" t="s">
        <v>193</v>
      </c>
      <c r="E42" s="23" t="s">
        <v>18</v>
      </c>
      <c r="F42" s="23" t="s">
        <v>19</v>
      </c>
      <c r="G42" s="103">
        <v>92536</v>
      </c>
      <c r="H42" s="104">
        <v>1188.19</v>
      </c>
      <c r="I42" s="104">
        <v>122.25</v>
      </c>
      <c r="J42" s="104">
        <v>43036.41</v>
      </c>
      <c r="K42" s="104">
        <v>1239.6321</v>
      </c>
      <c r="L42" s="104">
        <v>2841.7458000000001</v>
      </c>
      <c r="M42" s="103">
        <v>8050</v>
      </c>
      <c r="N42" s="104">
        <v>109950349.84</v>
      </c>
      <c r="O42" s="104">
        <v>11312526</v>
      </c>
      <c r="P42" s="104">
        <v>5877779.6799999997</v>
      </c>
      <c r="Q42" s="104">
        <v>346443100.5</v>
      </c>
      <c r="R42" s="104">
        <v>11900468.16</v>
      </c>
      <c r="S42" s="104">
        <v>25575712.199999999</v>
      </c>
      <c r="T42" s="104">
        <v>511059936.38</v>
      </c>
      <c r="U42" s="227">
        <v>187274361.44</v>
      </c>
      <c r="V42" s="227">
        <f t="shared" si="0"/>
        <v>323785574.94</v>
      </c>
      <c r="W42" s="227">
        <v>277318661.92000002</v>
      </c>
      <c r="X42" s="303">
        <f t="shared" si="1"/>
        <v>-46466913.019999981</v>
      </c>
    </row>
    <row r="43" spans="1:24" s="1" customFormat="1" ht="14.25" customHeight="1" outlineLevel="2" x14ac:dyDescent="0.2">
      <c r="A43" s="62">
        <v>529</v>
      </c>
      <c r="B43" s="3" t="s">
        <v>7</v>
      </c>
      <c r="C43" s="3" t="s">
        <v>20</v>
      </c>
      <c r="D43" s="3" t="s">
        <v>193</v>
      </c>
      <c r="E43" s="3" t="s">
        <v>70</v>
      </c>
      <c r="F43" s="23" t="s">
        <v>71</v>
      </c>
      <c r="G43" s="24">
        <v>21608</v>
      </c>
      <c r="H43" s="31">
        <v>1188.19</v>
      </c>
      <c r="I43" s="31">
        <v>122.25</v>
      </c>
      <c r="J43" s="31">
        <v>1161.2351000000001</v>
      </c>
      <c r="K43" s="31">
        <v>27.611000000000001</v>
      </c>
      <c r="L43" s="31">
        <v>0</v>
      </c>
      <c r="M43" s="24">
        <v>8050</v>
      </c>
      <c r="N43" s="31">
        <v>25674409.52</v>
      </c>
      <c r="O43" s="31">
        <v>2641578</v>
      </c>
      <c r="P43" s="31">
        <v>966209.2</v>
      </c>
      <c r="Q43" s="31">
        <v>9347942.5600000005</v>
      </c>
      <c r="R43" s="31">
        <v>265065.59999999998</v>
      </c>
      <c r="S43" s="31">
        <v>0</v>
      </c>
      <c r="T43" s="31">
        <v>38895204.880000003</v>
      </c>
      <c r="U43" s="227">
        <v>15479800.02</v>
      </c>
      <c r="V43" s="227">
        <f t="shared" si="0"/>
        <v>23415404.860000003</v>
      </c>
      <c r="W43" s="227">
        <v>30181502.16</v>
      </c>
      <c r="X43" s="303">
        <f t="shared" si="1"/>
        <v>6766097.299999997</v>
      </c>
    </row>
    <row r="44" spans="1:24" s="1" customFormat="1" ht="14.25" customHeight="1" outlineLevel="2" x14ac:dyDescent="0.2">
      <c r="A44" s="62">
        <v>530</v>
      </c>
      <c r="B44" s="3" t="s">
        <v>7</v>
      </c>
      <c r="C44" s="3" t="s">
        <v>20</v>
      </c>
      <c r="D44" s="3" t="s">
        <v>193</v>
      </c>
      <c r="E44" s="3" t="s">
        <v>72</v>
      </c>
      <c r="F44" s="23" t="s">
        <v>73</v>
      </c>
      <c r="G44" s="24">
        <v>48121</v>
      </c>
      <c r="H44" s="31">
        <v>1188.19</v>
      </c>
      <c r="I44" s="31">
        <v>122.25</v>
      </c>
      <c r="J44" s="31">
        <v>2650.3341</v>
      </c>
      <c r="K44" s="31">
        <v>42.5548</v>
      </c>
      <c r="L44" s="31">
        <v>0</v>
      </c>
      <c r="M44" s="24">
        <v>8050</v>
      </c>
      <c r="N44" s="31">
        <v>57176890.990000002</v>
      </c>
      <c r="O44" s="31">
        <v>5882792.25</v>
      </c>
      <c r="P44" s="31">
        <v>4451338.18</v>
      </c>
      <c r="Q44" s="31">
        <v>21335189.510000002</v>
      </c>
      <c r="R44" s="31">
        <v>408526.08000000002</v>
      </c>
      <c r="S44" s="31">
        <v>0</v>
      </c>
      <c r="T44" s="31">
        <v>89254737.010000005</v>
      </c>
      <c r="U44" s="227">
        <v>32941514.420000002</v>
      </c>
      <c r="V44" s="227">
        <f t="shared" si="0"/>
        <v>56313222.590000004</v>
      </c>
      <c r="W44" s="227">
        <v>63752815.399999999</v>
      </c>
      <c r="X44" s="303">
        <f t="shared" si="1"/>
        <v>7439592.8099999949</v>
      </c>
    </row>
    <row r="45" spans="1:24" s="1" customFormat="1" ht="14.25" customHeight="1" outlineLevel="2" x14ac:dyDescent="0.2">
      <c r="A45" s="62">
        <v>531</v>
      </c>
      <c r="B45" s="3" t="s">
        <v>7</v>
      </c>
      <c r="C45" s="3" t="s">
        <v>20</v>
      </c>
      <c r="D45" s="3" t="s">
        <v>193</v>
      </c>
      <c r="E45" s="3" t="s">
        <v>74</v>
      </c>
      <c r="F45" s="23" t="s">
        <v>75</v>
      </c>
      <c r="G45" s="24">
        <v>34572</v>
      </c>
      <c r="H45" s="31">
        <v>1188.19</v>
      </c>
      <c r="I45" s="31">
        <v>122.25</v>
      </c>
      <c r="J45" s="31">
        <v>2044.6392000000001</v>
      </c>
      <c r="K45" s="31">
        <v>52.279800000000002</v>
      </c>
      <c r="L45" s="31">
        <v>0</v>
      </c>
      <c r="M45" s="24">
        <v>8050</v>
      </c>
      <c r="N45" s="31">
        <v>41078104.68</v>
      </c>
      <c r="O45" s="31">
        <v>4226427</v>
      </c>
      <c r="P45" s="31">
        <v>2666171.1800000002</v>
      </c>
      <c r="Q45" s="31">
        <v>16459345.560000001</v>
      </c>
      <c r="R45" s="31">
        <v>501886.08</v>
      </c>
      <c r="S45" s="31">
        <v>0</v>
      </c>
      <c r="T45" s="31">
        <v>64931934.5</v>
      </c>
      <c r="U45" s="227">
        <v>17087179.399999999</v>
      </c>
      <c r="V45" s="227">
        <f t="shared" si="0"/>
        <v>47844755.100000001</v>
      </c>
      <c r="W45" s="227">
        <v>52169837.909999996</v>
      </c>
      <c r="X45" s="303">
        <f t="shared" si="1"/>
        <v>4325082.8099999949</v>
      </c>
    </row>
    <row r="46" spans="1:24" s="1" customFormat="1" ht="14.25" customHeight="1" outlineLevel="2" x14ac:dyDescent="0.2">
      <c r="A46" s="62">
        <v>532</v>
      </c>
      <c r="B46" s="3" t="s">
        <v>7</v>
      </c>
      <c r="C46" s="3" t="s">
        <v>20</v>
      </c>
      <c r="D46" s="3" t="s">
        <v>193</v>
      </c>
      <c r="E46" s="3" t="s">
        <v>76</v>
      </c>
      <c r="F46" s="23" t="s">
        <v>77</v>
      </c>
      <c r="G46" s="24">
        <v>8944</v>
      </c>
      <c r="H46" s="31">
        <v>1188.19</v>
      </c>
      <c r="I46" s="31">
        <v>122.25</v>
      </c>
      <c r="J46" s="31">
        <v>509.44260000000003</v>
      </c>
      <c r="K46" s="31">
        <v>13.385400000000001</v>
      </c>
      <c r="L46" s="31">
        <v>0</v>
      </c>
      <c r="M46" s="24">
        <v>8050</v>
      </c>
      <c r="N46" s="31">
        <v>10627171.359999999</v>
      </c>
      <c r="O46" s="31">
        <v>1093404</v>
      </c>
      <c r="P46" s="31">
        <v>578916.99</v>
      </c>
      <c r="Q46" s="31">
        <v>4101012.93</v>
      </c>
      <c r="R46" s="31">
        <v>128499.84</v>
      </c>
      <c r="S46" s="31">
        <v>0</v>
      </c>
      <c r="T46" s="31">
        <v>16529005.119999999</v>
      </c>
      <c r="U46" s="227">
        <v>10964270.939999999</v>
      </c>
      <c r="V46" s="227">
        <f t="shared" si="0"/>
        <v>5564734.1799999997</v>
      </c>
      <c r="W46" s="227">
        <v>22730664.57</v>
      </c>
      <c r="X46" s="303">
        <f t="shared" si="1"/>
        <v>17165930.390000001</v>
      </c>
    </row>
    <row r="47" spans="1:24" s="1" customFormat="1" ht="14.25" customHeight="1" outlineLevel="2" x14ac:dyDescent="0.2">
      <c r="A47" s="62">
        <v>533</v>
      </c>
      <c r="B47" s="3" t="s">
        <v>7</v>
      </c>
      <c r="C47" s="3" t="s">
        <v>20</v>
      </c>
      <c r="D47" s="3" t="s">
        <v>193</v>
      </c>
      <c r="E47" s="3" t="s">
        <v>78</v>
      </c>
      <c r="F47" s="23" t="s">
        <v>79</v>
      </c>
      <c r="G47" s="24">
        <v>18194</v>
      </c>
      <c r="H47" s="31">
        <v>1188.19</v>
      </c>
      <c r="I47" s="31">
        <v>122.25</v>
      </c>
      <c r="J47" s="31">
        <v>893.23329999999999</v>
      </c>
      <c r="K47" s="31">
        <v>23.014700000000001</v>
      </c>
      <c r="L47" s="31">
        <v>0</v>
      </c>
      <c r="M47" s="24">
        <v>8050</v>
      </c>
      <c r="N47" s="31">
        <v>21617928.859999999</v>
      </c>
      <c r="O47" s="31">
        <v>2224216.5</v>
      </c>
      <c r="P47" s="31">
        <v>1030511.01</v>
      </c>
      <c r="Q47" s="31">
        <v>7190528.0700000003</v>
      </c>
      <c r="R47" s="31">
        <v>220941.12</v>
      </c>
      <c r="S47" s="31">
        <v>0</v>
      </c>
      <c r="T47" s="31">
        <v>32284125.560000002</v>
      </c>
      <c r="U47" s="227">
        <v>16495221.1</v>
      </c>
      <c r="V47" s="227">
        <f t="shared" si="0"/>
        <v>15788904.460000003</v>
      </c>
      <c r="W47" s="227">
        <v>24315909.210000001</v>
      </c>
      <c r="X47" s="303">
        <f t="shared" si="1"/>
        <v>8527004.7499999981</v>
      </c>
    </row>
    <row r="48" spans="1:24" s="1" customFormat="1" ht="14.25" customHeight="1" outlineLevel="2" x14ac:dyDescent="0.2">
      <c r="A48" s="62">
        <v>534</v>
      </c>
      <c r="B48" s="3" t="s">
        <v>7</v>
      </c>
      <c r="C48" s="3" t="s">
        <v>20</v>
      </c>
      <c r="D48" s="3" t="s">
        <v>193</v>
      </c>
      <c r="E48" s="3" t="s">
        <v>80</v>
      </c>
      <c r="F48" s="23" t="s">
        <v>81</v>
      </c>
      <c r="G48" s="24">
        <v>21694</v>
      </c>
      <c r="H48" s="31">
        <v>1188.19</v>
      </c>
      <c r="I48" s="31">
        <v>122.25</v>
      </c>
      <c r="J48" s="31">
        <v>1819.752</v>
      </c>
      <c r="K48" s="31">
        <v>35.054000000000002</v>
      </c>
      <c r="L48" s="31">
        <v>0</v>
      </c>
      <c r="M48" s="24">
        <v>8050</v>
      </c>
      <c r="N48" s="31">
        <v>25776593.859999999</v>
      </c>
      <c r="O48" s="31">
        <v>2652091.5</v>
      </c>
      <c r="P48" s="31">
        <v>2002468.46</v>
      </c>
      <c r="Q48" s="31">
        <v>14649003.6</v>
      </c>
      <c r="R48" s="31">
        <v>336518.40000000002</v>
      </c>
      <c r="S48" s="31">
        <v>0</v>
      </c>
      <c r="T48" s="31">
        <v>45416675.82</v>
      </c>
      <c r="U48" s="227">
        <v>18480452.629999999</v>
      </c>
      <c r="V48" s="227">
        <f t="shared" si="0"/>
        <v>26936223.190000001</v>
      </c>
      <c r="W48" s="227">
        <v>31315329.370000001</v>
      </c>
      <c r="X48" s="303">
        <f t="shared" si="1"/>
        <v>4379106.18</v>
      </c>
    </row>
    <row r="49" spans="1:24" s="1" customFormat="1" ht="14.25" customHeight="1" outlineLevel="2" x14ac:dyDescent="0.2">
      <c r="A49" s="62">
        <v>535</v>
      </c>
      <c r="B49" s="3" t="s">
        <v>7</v>
      </c>
      <c r="C49" s="3" t="s">
        <v>20</v>
      </c>
      <c r="D49" s="3" t="s">
        <v>193</v>
      </c>
      <c r="E49" s="3" t="s">
        <v>82</v>
      </c>
      <c r="F49" s="23" t="s">
        <v>83</v>
      </c>
      <c r="G49" s="24">
        <v>86974</v>
      </c>
      <c r="H49" s="31">
        <v>1188.19</v>
      </c>
      <c r="I49" s="31">
        <v>122.25</v>
      </c>
      <c r="J49" s="31">
        <v>5812.6242000000002</v>
      </c>
      <c r="K49" s="31">
        <v>100.44750000000001</v>
      </c>
      <c r="L49" s="31">
        <v>0</v>
      </c>
      <c r="M49" s="24">
        <v>8050</v>
      </c>
      <c r="N49" s="31">
        <v>103341637.06</v>
      </c>
      <c r="O49" s="31">
        <v>10632571.5</v>
      </c>
      <c r="P49" s="31">
        <v>7806317.7699999996</v>
      </c>
      <c r="Q49" s="31">
        <v>46791624.810000002</v>
      </c>
      <c r="R49" s="31">
        <v>964296</v>
      </c>
      <c r="S49" s="31">
        <v>0</v>
      </c>
      <c r="T49" s="31">
        <v>169536447.13999999</v>
      </c>
      <c r="U49" s="227">
        <v>62980834.920000002</v>
      </c>
      <c r="V49" s="227">
        <f t="shared" si="0"/>
        <v>106555612.21999998</v>
      </c>
      <c r="W49" s="227">
        <v>82906271.069999993</v>
      </c>
      <c r="X49" s="303">
        <f t="shared" si="1"/>
        <v>-23649341.149999991</v>
      </c>
    </row>
    <row r="50" spans="1:24" s="1" customFormat="1" ht="14.25" customHeight="1" outlineLevel="2" x14ac:dyDescent="0.2">
      <c r="A50" s="62">
        <v>536</v>
      </c>
      <c r="B50" s="3" t="s">
        <v>7</v>
      </c>
      <c r="C50" s="3" t="s">
        <v>20</v>
      </c>
      <c r="D50" s="3" t="s">
        <v>193</v>
      </c>
      <c r="E50" s="3" t="s">
        <v>84</v>
      </c>
      <c r="F50" s="23" t="s">
        <v>85</v>
      </c>
      <c r="G50" s="24">
        <v>27385</v>
      </c>
      <c r="H50" s="31">
        <v>1188.19</v>
      </c>
      <c r="I50" s="31">
        <v>122.25</v>
      </c>
      <c r="J50" s="31">
        <v>1420.0771</v>
      </c>
      <c r="K50" s="31">
        <v>42.455100000000002</v>
      </c>
      <c r="L50" s="31">
        <v>0</v>
      </c>
      <c r="M50" s="24">
        <v>8050</v>
      </c>
      <c r="N50" s="31">
        <v>32538583.149999999</v>
      </c>
      <c r="O50" s="31">
        <v>3347816.25</v>
      </c>
      <c r="P50" s="31">
        <v>1203622.6200000001</v>
      </c>
      <c r="Q50" s="31">
        <v>11431620.66</v>
      </c>
      <c r="R50" s="31">
        <v>407568.96</v>
      </c>
      <c r="S50" s="31">
        <v>0</v>
      </c>
      <c r="T50" s="31">
        <v>48929211.639999993</v>
      </c>
      <c r="U50" s="227">
        <v>22126137.739999998</v>
      </c>
      <c r="V50" s="227">
        <f t="shared" si="0"/>
        <v>26803073.899999995</v>
      </c>
      <c r="W50" s="227">
        <v>33593049.200000003</v>
      </c>
      <c r="X50" s="303">
        <f t="shared" si="1"/>
        <v>6789975.3000000082</v>
      </c>
    </row>
    <row r="51" spans="1:24" s="1" customFormat="1" ht="14.25" customHeight="1" outlineLevel="2" x14ac:dyDescent="0.2">
      <c r="A51" s="62">
        <v>537</v>
      </c>
      <c r="B51" s="3" t="s">
        <v>7</v>
      </c>
      <c r="C51" s="3" t="s">
        <v>20</v>
      </c>
      <c r="D51" s="3" t="s">
        <v>193</v>
      </c>
      <c r="E51" s="3" t="s">
        <v>86</v>
      </c>
      <c r="F51" s="23" t="s">
        <v>87</v>
      </c>
      <c r="G51" s="24">
        <v>20044</v>
      </c>
      <c r="H51" s="31">
        <v>1188.19</v>
      </c>
      <c r="I51" s="31">
        <v>122.25</v>
      </c>
      <c r="J51" s="31">
        <v>1583.0001999999999</v>
      </c>
      <c r="K51" s="31">
        <v>37.645499999999998</v>
      </c>
      <c r="L51" s="31">
        <v>0</v>
      </c>
      <c r="M51" s="24">
        <v>8050</v>
      </c>
      <c r="N51" s="31">
        <v>23816080.359999999</v>
      </c>
      <c r="O51" s="31">
        <v>2450379</v>
      </c>
      <c r="P51" s="31">
        <v>1125211.6000000001</v>
      </c>
      <c r="Q51" s="31">
        <v>12743151.609999999</v>
      </c>
      <c r="R51" s="31">
        <v>361396.8</v>
      </c>
      <c r="S51" s="31">
        <v>0</v>
      </c>
      <c r="T51" s="31">
        <v>40496219.369999997</v>
      </c>
      <c r="U51" s="227">
        <v>15671063.16</v>
      </c>
      <c r="V51" s="227">
        <f t="shared" si="0"/>
        <v>24825156.209999997</v>
      </c>
      <c r="W51" s="227">
        <v>31732747.629999999</v>
      </c>
      <c r="X51" s="303">
        <f t="shared" si="1"/>
        <v>6907591.4200000018</v>
      </c>
    </row>
    <row r="52" spans="1:24" s="1" customFormat="1" ht="14.25" customHeight="1" outlineLevel="2" x14ac:dyDescent="0.2">
      <c r="A52" s="62">
        <v>538</v>
      </c>
      <c r="B52" s="3" t="s">
        <v>7</v>
      </c>
      <c r="C52" s="3" t="s">
        <v>20</v>
      </c>
      <c r="D52" s="3" t="s">
        <v>193</v>
      </c>
      <c r="E52" s="3" t="s">
        <v>88</v>
      </c>
      <c r="F52" s="23" t="s">
        <v>89</v>
      </c>
      <c r="G52" s="24">
        <v>32873</v>
      </c>
      <c r="H52" s="31">
        <v>1188.19</v>
      </c>
      <c r="I52" s="31">
        <v>122.25</v>
      </c>
      <c r="J52" s="31">
        <v>2009.4041</v>
      </c>
      <c r="K52" s="31">
        <v>44.788400000000003</v>
      </c>
      <c r="L52" s="31">
        <v>0</v>
      </c>
      <c r="M52" s="24">
        <v>8050</v>
      </c>
      <c r="N52" s="31">
        <v>39059369.869999997</v>
      </c>
      <c r="O52" s="31">
        <v>4018724.25</v>
      </c>
      <c r="P52" s="31">
        <v>2500506.94</v>
      </c>
      <c r="Q52" s="31">
        <v>16175703.01</v>
      </c>
      <c r="R52" s="31">
        <v>429968.64000000001</v>
      </c>
      <c r="S52" s="31">
        <v>0</v>
      </c>
      <c r="T52" s="31">
        <v>62184272.709999993</v>
      </c>
      <c r="U52" s="227">
        <v>16986911.379999999</v>
      </c>
      <c r="V52" s="227">
        <f t="shared" si="0"/>
        <v>45197361.329999998</v>
      </c>
      <c r="W52" s="227">
        <v>49974890.359999999</v>
      </c>
      <c r="X52" s="303">
        <f t="shared" si="1"/>
        <v>4777529.0300000012</v>
      </c>
    </row>
    <row r="53" spans="1:24" s="1" customFormat="1" ht="14.25" customHeight="1" outlineLevel="2" x14ac:dyDescent="0.2">
      <c r="A53" s="62">
        <v>539</v>
      </c>
      <c r="B53" s="3" t="s">
        <v>7</v>
      </c>
      <c r="C53" s="3" t="s">
        <v>20</v>
      </c>
      <c r="D53" s="3" t="s">
        <v>193</v>
      </c>
      <c r="E53" s="3" t="s">
        <v>163</v>
      </c>
      <c r="F53" s="23" t="s">
        <v>164</v>
      </c>
      <c r="G53" s="24">
        <v>41642</v>
      </c>
      <c r="H53" s="31">
        <v>1188.19</v>
      </c>
      <c r="I53" s="31">
        <v>122.25</v>
      </c>
      <c r="J53" s="31">
        <v>2900.9776000000002</v>
      </c>
      <c r="K53" s="31">
        <v>68.892499999999998</v>
      </c>
      <c r="L53" s="31">
        <v>0</v>
      </c>
      <c r="M53" s="24">
        <v>8050</v>
      </c>
      <c r="N53" s="31">
        <v>49478607.979999997</v>
      </c>
      <c r="O53" s="31">
        <v>5090734.5</v>
      </c>
      <c r="P53" s="31">
        <v>3855080.17</v>
      </c>
      <c r="Q53" s="31">
        <v>23352869.68</v>
      </c>
      <c r="R53" s="31">
        <v>661368</v>
      </c>
      <c r="S53" s="31">
        <v>0</v>
      </c>
      <c r="T53" s="31">
        <v>82438660.329999998</v>
      </c>
      <c r="U53" s="227">
        <v>33089353.219999999</v>
      </c>
      <c r="V53" s="227">
        <f t="shared" si="0"/>
        <v>49349307.109999999</v>
      </c>
      <c r="W53" s="227">
        <v>51827621.939999998</v>
      </c>
      <c r="X53" s="303">
        <f t="shared" si="1"/>
        <v>2478314.8299999982</v>
      </c>
    </row>
    <row r="54" spans="1:24" s="1" customFormat="1" ht="14.25" customHeight="1" outlineLevel="2" x14ac:dyDescent="0.2">
      <c r="A54" s="62">
        <v>540</v>
      </c>
      <c r="B54" s="3" t="s">
        <v>7</v>
      </c>
      <c r="C54" s="3" t="s">
        <v>20</v>
      </c>
      <c r="D54" s="3" t="s">
        <v>193</v>
      </c>
      <c r="E54" s="3" t="s">
        <v>171</v>
      </c>
      <c r="F54" s="23" t="s">
        <v>172</v>
      </c>
      <c r="G54" s="24">
        <v>31622</v>
      </c>
      <c r="H54" s="31">
        <v>1188.19</v>
      </c>
      <c r="I54" s="31">
        <v>122.25</v>
      </c>
      <c r="J54" s="31">
        <v>2025.962</v>
      </c>
      <c r="K54" s="31">
        <v>49.6432</v>
      </c>
      <c r="L54" s="31">
        <v>0</v>
      </c>
      <c r="M54" s="24">
        <v>8050</v>
      </c>
      <c r="N54" s="31">
        <v>37572944.18</v>
      </c>
      <c r="O54" s="31">
        <v>3865789.5</v>
      </c>
      <c r="P54" s="31">
        <v>1835654.07</v>
      </c>
      <c r="Q54" s="31">
        <v>16308994.1</v>
      </c>
      <c r="R54" s="31">
        <v>476574.71999999997</v>
      </c>
      <c r="S54" s="31">
        <v>0</v>
      </c>
      <c r="T54" s="31">
        <v>60059956.57</v>
      </c>
      <c r="U54" s="227">
        <v>18963473.109999999</v>
      </c>
      <c r="V54" s="227">
        <f t="shared" si="0"/>
        <v>41096483.460000001</v>
      </c>
      <c r="W54" s="227">
        <v>46767714.549999997</v>
      </c>
      <c r="X54" s="303">
        <f t="shared" si="1"/>
        <v>5671231.0899999961</v>
      </c>
    </row>
    <row r="55" spans="1:24" s="1" customFormat="1" ht="14.25" customHeight="1" outlineLevel="2" x14ac:dyDescent="0.2">
      <c r="A55" s="62">
        <v>541</v>
      </c>
      <c r="B55" s="3" t="s">
        <v>7</v>
      </c>
      <c r="C55" s="3" t="s">
        <v>20</v>
      </c>
      <c r="D55" s="3" t="s">
        <v>193</v>
      </c>
      <c r="E55" s="3" t="s">
        <v>183</v>
      </c>
      <c r="F55" s="23" t="s">
        <v>184</v>
      </c>
      <c r="G55" s="24">
        <v>19519</v>
      </c>
      <c r="H55" s="31">
        <v>1188.19</v>
      </c>
      <c r="I55" s="31">
        <v>122.25</v>
      </c>
      <c r="J55" s="31">
        <v>1373.1892</v>
      </c>
      <c r="K55" s="31">
        <v>49.934800000000003</v>
      </c>
      <c r="L55" s="31">
        <v>0</v>
      </c>
      <c r="M55" s="24">
        <v>8050</v>
      </c>
      <c r="N55" s="31">
        <v>23192280.609999999</v>
      </c>
      <c r="O55" s="31">
        <v>2386197.75</v>
      </c>
      <c r="P55" s="31">
        <v>982056.66</v>
      </c>
      <c r="Q55" s="31">
        <v>11054173.060000001</v>
      </c>
      <c r="R55" s="31">
        <v>479374.08000000002</v>
      </c>
      <c r="S55" s="31">
        <v>0</v>
      </c>
      <c r="T55" s="31">
        <v>38094082.159999996</v>
      </c>
      <c r="U55" s="227">
        <v>14090974.779999999</v>
      </c>
      <c r="V55" s="227">
        <f t="shared" si="0"/>
        <v>24003107.379999995</v>
      </c>
      <c r="W55" s="227">
        <v>31263694.530000001</v>
      </c>
      <c r="X55" s="303">
        <f t="shared" si="1"/>
        <v>7260587.150000006</v>
      </c>
    </row>
    <row r="56" spans="1:24" s="1" customFormat="1" ht="14.25" customHeight="1" outlineLevel="1" x14ac:dyDescent="0.2">
      <c r="A56" s="98"/>
      <c r="B56" s="105"/>
      <c r="C56" s="101"/>
      <c r="D56" s="106" t="s">
        <v>274</v>
      </c>
      <c r="E56" s="105"/>
      <c r="F56" s="105"/>
      <c r="G56" s="99">
        <f>SUBTOTAL(9,G42:G55)</f>
        <v>505728</v>
      </c>
      <c r="H56" s="100"/>
      <c r="I56" s="100"/>
      <c r="J56" s="100">
        <f>SUBTOTAL(9,J42:J55)</f>
        <v>69240.280700000003</v>
      </c>
      <c r="K56" s="100">
        <f>SUBTOTAL(9,K42:K55)</f>
        <v>1827.3387999999998</v>
      </c>
      <c r="L56" s="100">
        <f>SUBTOTAL(9,L42:L55)</f>
        <v>2841.7458000000001</v>
      </c>
      <c r="M56" s="99"/>
      <c r="N56" s="100">
        <f t="shared" ref="N56:T56" si="5">SUBTOTAL(9,N42:N55)</f>
        <v>600900952.32000005</v>
      </c>
      <c r="O56" s="100">
        <f t="shared" si="5"/>
        <v>61825248</v>
      </c>
      <c r="P56" s="100">
        <f t="shared" si="5"/>
        <v>36881844.530000001</v>
      </c>
      <c r="Q56" s="100">
        <f t="shared" si="5"/>
        <v>557384259.65999997</v>
      </c>
      <c r="R56" s="100">
        <f t="shared" si="5"/>
        <v>17542452.48</v>
      </c>
      <c r="S56" s="100">
        <f t="shared" si="5"/>
        <v>25575712.199999999</v>
      </c>
      <c r="T56" s="100">
        <f t="shared" si="5"/>
        <v>1300110469.1900001</v>
      </c>
      <c r="U56" s="304">
        <v>482631548.25999999</v>
      </c>
      <c r="V56" s="304">
        <f t="shared" si="0"/>
        <v>817478920.93000007</v>
      </c>
      <c r="W56" s="304">
        <v>829850709.81999993</v>
      </c>
      <c r="X56" s="305">
        <f t="shared" si="1"/>
        <v>12371788.889999866</v>
      </c>
    </row>
    <row r="57" spans="1:24" s="1" customFormat="1" ht="14.25" customHeight="1" outlineLevel="2" x14ac:dyDescent="0.2">
      <c r="A57" s="102">
        <v>542</v>
      </c>
      <c r="B57" s="23" t="s">
        <v>7</v>
      </c>
      <c r="C57" s="3" t="s">
        <v>23</v>
      </c>
      <c r="D57" s="23" t="s">
        <v>192</v>
      </c>
      <c r="E57" s="23" t="s">
        <v>21</v>
      </c>
      <c r="F57" s="23" t="s">
        <v>22</v>
      </c>
      <c r="G57" s="103">
        <v>113909</v>
      </c>
      <c r="H57" s="104">
        <v>1164.3800000000001</v>
      </c>
      <c r="I57" s="104">
        <v>121.71</v>
      </c>
      <c r="J57" s="104">
        <v>26196.4028</v>
      </c>
      <c r="K57" s="104">
        <v>633.33410000000003</v>
      </c>
      <c r="L57" s="104">
        <v>1054.9767999999999</v>
      </c>
      <c r="M57" s="103">
        <v>8050</v>
      </c>
      <c r="N57" s="104">
        <v>132633361.42</v>
      </c>
      <c r="O57" s="104">
        <v>13863864.390000001</v>
      </c>
      <c r="P57" s="104">
        <v>10301609.92</v>
      </c>
      <c r="Q57" s="104">
        <v>210881042.53999999</v>
      </c>
      <c r="R57" s="104">
        <v>6080007.3600000003</v>
      </c>
      <c r="S57" s="104">
        <v>9494791.1999999993</v>
      </c>
      <c r="T57" s="104">
        <v>383254676.82999998</v>
      </c>
      <c r="U57" s="227">
        <v>180682858.47</v>
      </c>
      <c r="V57" s="227">
        <f t="shared" si="0"/>
        <v>202571818.35999998</v>
      </c>
      <c r="W57" s="227">
        <v>152504596.63999999</v>
      </c>
      <c r="X57" s="303">
        <f t="shared" si="1"/>
        <v>-50067221.719999999</v>
      </c>
    </row>
    <row r="58" spans="1:24" s="1" customFormat="1" ht="14.25" customHeight="1" outlineLevel="2" x14ac:dyDescent="0.2">
      <c r="A58" s="62">
        <v>543</v>
      </c>
      <c r="B58" s="3" t="s">
        <v>7</v>
      </c>
      <c r="C58" s="3" t="s">
        <v>23</v>
      </c>
      <c r="D58" s="3" t="s">
        <v>192</v>
      </c>
      <c r="E58" s="3" t="s">
        <v>95</v>
      </c>
      <c r="F58" s="23" t="s">
        <v>96</v>
      </c>
      <c r="G58" s="24">
        <v>59124</v>
      </c>
      <c r="H58" s="31">
        <v>1164.3800000000001</v>
      </c>
      <c r="I58" s="31">
        <v>121.71</v>
      </c>
      <c r="J58" s="31">
        <v>4678.3937999999998</v>
      </c>
      <c r="K58" s="31">
        <v>102.1611</v>
      </c>
      <c r="L58" s="31">
        <v>0</v>
      </c>
      <c r="M58" s="24">
        <v>8050</v>
      </c>
      <c r="N58" s="31">
        <v>68842803.120000005</v>
      </c>
      <c r="O58" s="31">
        <v>7195982.04</v>
      </c>
      <c r="P58" s="31">
        <v>5490336.5700000003</v>
      </c>
      <c r="Q58" s="31">
        <v>37661070.090000004</v>
      </c>
      <c r="R58" s="31">
        <v>980746.56</v>
      </c>
      <c r="S58" s="31">
        <v>0</v>
      </c>
      <c r="T58" s="31">
        <v>120170938.38000003</v>
      </c>
      <c r="U58" s="227">
        <v>46448931.840000004</v>
      </c>
      <c r="V58" s="227">
        <f t="shared" si="0"/>
        <v>73722006.540000021</v>
      </c>
      <c r="W58" s="227">
        <v>68948426.280000001</v>
      </c>
      <c r="X58" s="303">
        <f t="shared" si="1"/>
        <v>-4773580.2600000203</v>
      </c>
    </row>
    <row r="59" spans="1:24" s="1" customFormat="1" ht="14.25" customHeight="1" outlineLevel="2" x14ac:dyDescent="0.2">
      <c r="A59" s="62">
        <v>544</v>
      </c>
      <c r="B59" s="3" t="s">
        <v>7</v>
      </c>
      <c r="C59" s="3" t="s">
        <v>23</v>
      </c>
      <c r="D59" s="3" t="s">
        <v>192</v>
      </c>
      <c r="E59" s="3" t="s">
        <v>99</v>
      </c>
      <c r="F59" s="23" t="s">
        <v>100</v>
      </c>
      <c r="G59" s="24">
        <v>23975</v>
      </c>
      <c r="H59" s="31">
        <v>1164.3800000000001</v>
      </c>
      <c r="I59" s="31">
        <v>121.71</v>
      </c>
      <c r="J59" s="31">
        <v>1000.3997000000001</v>
      </c>
      <c r="K59" s="31">
        <v>38.113199999999999</v>
      </c>
      <c r="L59" s="31">
        <v>0</v>
      </c>
      <c r="M59" s="24">
        <v>8050</v>
      </c>
      <c r="N59" s="31">
        <v>27916010.5</v>
      </c>
      <c r="O59" s="31">
        <v>2917997.25</v>
      </c>
      <c r="P59" s="31">
        <v>2174998.4700000002</v>
      </c>
      <c r="Q59" s="31">
        <v>8053217.5899999999</v>
      </c>
      <c r="R59" s="31">
        <v>365886.71999999997</v>
      </c>
      <c r="S59" s="31">
        <v>0</v>
      </c>
      <c r="T59" s="31">
        <v>41428110.530000001</v>
      </c>
      <c r="U59" s="227">
        <v>24280902.949999999</v>
      </c>
      <c r="V59" s="227">
        <f t="shared" si="0"/>
        <v>17147207.580000002</v>
      </c>
      <c r="W59" s="227">
        <v>25721417.469999999</v>
      </c>
      <c r="X59" s="303">
        <f t="shared" si="1"/>
        <v>8574209.8899999969</v>
      </c>
    </row>
    <row r="60" spans="1:24" s="1" customFormat="1" ht="14.25" customHeight="1" outlineLevel="2" x14ac:dyDescent="0.2">
      <c r="A60" s="62">
        <v>545</v>
      </c>
      <c r="B60" s="3" t="s">
        <v>7</v>
      </c>
      <c r="C60" s="3" t="s">
        <v>23</v>
      </c>
      <c r="D60" s="3" t="s">
        <v>192</v>
      </c>
      <c r="E60" s="3" t="s">
        <v>101</v>
      </c>
      <c r="F60" s="23" t="s">
        <v>102</v>
      </c>
      <c r="G60" s="24">
        <v>20561</v>
      </c>
      <c r="H60" s="31">
        <v>1164.3800000000001</v>
      </c>
      <c r="I60" s="31">
        <v>121.71</v>
      </c>
      <c r="J60" s="31">
        <v>1202.0521000000001</v>
      </c>
      <c r="K60" s="31">
        <v>26.910900000000002</v>
      </c>
      <c r="L60" s="31">
        <v>0</v>
      </c>
      <c r="M60" s="24">
        <v>8050</v>
      </c>
      <c r="N60" s="31">
        <v>23940817.18</v>
      </c>
      <c r="O60" s="31">
        <v>2502479.31</v>
      </c>
      <c r="P60" s="31">
        <v>2432140.48</v>
      </c>
      <c r="Q60" s="31">
        <v>9676519.4100000001</v>
      </c>
      <c r="R60" s="31">
        <v>258344.64</v>
      </c>
      <c r="S60" s="31">
        <v>0</v>
      </c>
      <c r="T60" s="31">
        <v>38810301.019999996</v>
      </c>
      <c r="U60" s="227">
        <v>16109870.75</v>
      </c>
      <c r="V60" s="227">
        <f t="shared" si="0"/>
        <v>22700430.269999996</v>
      </c>
      <c r="W60" s="227">
        <v>31679628.760000002</v>
      </c>
      <c r="X60" s="303">
        <f t="shared" si="1"/>
        <v>8979198.4900000058</v>
      </c>
    </row>
    <row r="61" spans="1:24" s="1" customFormat="1" ht="14.25" customHeight="1" outlineLevel="2" x14ac:dyDescent="0.2">
      <c r="A61" s="62">
        <v>546</v>
      </c>
      <c r="B61" s="3" t="s">
        <v>7</v>
      </c>
      <c r="C61" s="3" t="s">
        <v>23</v>
      </c>
      <c r="D61" s="3" t="s">
        <v>192</v>
      </c>
      <c r="E61" s="3" t="s">
        <v>165</v>
      </c>
      <c r="F61" s="23" t="s">
        <v>166</v>
      </c>
      <c r="G61" s="24">
        <v>64710</v>
      </c>
      <c r="H61" s="31">
        <v>1164.3800000000001</v>
      </c>
      <c r="I61" s="31">
        <v>121.71</v>
      </c>
      <c r="J61" s="31">
        <v>16234.135899999999</v>
      </c>
      <c r="K61" s="31">
        <v>243.6994</v>
      </c>
      <c r="L61" s="31">
        <v>220.09</v>
      </c>
      <c r="M61" s="24">
        <v>8050</v>
      </c>
      <c r="N61" s="31">
        <v>75347029.799999997</v>
      </c>
      <c r="O61" s="31">
        <v>7875854.0999999996</v>
      </c>
      <c r="P61" s="31">
        <v>5909633.6699999999</v>
      </c>
      <c r="Q61" s="31">
        <v>130684794</v>
      </c>
      <c r="R61" s="31">
        <v>2339514.2400000002</v>
      </c>
      <c r="S61" s="31">
        <v>1980810</v>
      </c>
      <c r="T61" s="31">
        <v>224137635.81</v>
      </c>
      <c r="U61" s="227">
        <v>75075334.310000002</v>
      </c>
      <c r="V61" s="227">
        <f t="shared" si="0"/>
        <v>149062301.5</v>
      </c>
      <c r="W61" s="227">
        <v>139931789.49000001</v>
      </c>
      <c r="X61" s="303">
        <f t="shared" si="1"/>
        <v>-9130512.0099999905</v>
      </c>
    </row>
    <row r="62" spans="1:24" s="1" customFormat="1" ht="14.25" customHeight="1" outlineLevel="2" x14ac:dyDescent="0.2">
      <c r="A62" s="62">
        <v>547</v>
      </c>
      <c r="B62" s="3" t="s">
        <v>7</v>
      </c>
      <c r="C62" s="3" t="s">
        <v>23</v>
      </c>
      <c r="D62" s="3" t="s">
        <v>192</v>
      </c>
      <c r="E62" s="3" t="s">
        <v>175</v>
      </c>
      <c r="F62" s="23" t="s">
        <v>176</v>
      </c>
      <c r="G62" s="24">
        <v>20446</v>
      </c>
      <c r="H62" s="31">
        <v>1164.3800000000001</v>
      </c>
      <c r="I62" s="31">
        <v>121.71</v>
      </c>
      <c r="J62" s="31">
        <v>635.17700000000002</v>
      </c>
      <c r="K62" s="31">
        <v>12.271000000000001</v>
      </c>
      <c r="L62" s="31">
        <v>0</v>
      </c>
      <c r="M62" s="24">
        <v>8050</v>
      </c>
      <c r="N62" s="31">
        <v>23806913.48</v>
      </c>
      <c r="O62" s="31">
        <v>2488482.66</v>
      </c>
      <c r="P62" s="31">
        <v>2154090.39</v>
      </c>
      <c r="Q62" s="31">
        <v>5113174.8499999996</v>
      </c>
      <c r="R62" s="31">
        <v>117801.60000000001</v>
      </c>
      <c r="S62" s="31">
        <v>0</v>
      </c>
      <c r="T62" s="31">
        <v>33680462.980000004</v>
      </c>
      <c r="U62" s="227">
        <v>13596296.960000001</v>
      </c>
      <c r="V62" s="227">
        <f t="shared" si="0"/>
        <v>20084166.020000003</v>
      </c>
      <c r="W62" s="227">
        <v>25155009.949999999</v>
      </c>
      <c r="X62" s="303">
        <f t="shared" si="1"/>
        <v>5070843.929999996</v>
      </c>
    </row>
    <row r="63" spans="1:24" s="1" customFormat="1" ht="14.25" customHeight="1" outlineLevel="2" x14ac:dyDescent="0.2">
      <c r="A63" s="62">
        <v>548</v>
      </c>
      <c r="B63" s="3" t="s">
        <v>7</v>
      </c>
      <c r="C63" s="3" t="s">
        <v>23</v>
      </c>
      <c r="D63" s="3" t="s">
        <v>192</v>
      </c>
      <c r="E63" s="3" t="s">
        <v>201</v>
      </c>
      <c r="F63" s="23" t="s">
        <v>202</v>
      </c>
      <c r="G63" s="24">
        <v>12048</v>
      </c>
      <c r="H63" s="31">
        <v>1164.3800000000001</v>
      </c>
      <c r="I63" s="31">
        <v>121.71</v>
      </c>
      <c r="J63" s="31">
        <v>0</v>
      </c>
      <c r="K63" s="31">
        <v>0</v>
      </c>
      <c r="L63" s="31">
        <v>0</v>
      </c>
      <c r="M63" s="24">
        <v>8050</v>
      </c>
      <c r="N63" s="31">
        <v>14028450.24</v>
      </c>
      <c r="O63" s="31">
        <v>1466362.08</v>
      </c>
      <c r="P63" s="31">
        <v>684506.4</v>
      </c>
      <c r="Q63" s="31">
        <v>0</v>
      </c>
      <c r="R63" s="31">
        <v>0</v>
      </c>
      <c r="S63" s="31">
        <v>0</v>
      </c>
      <c r="T63" s="31">
        <v>16179318.720000001</v>
      </c>
      <c r="U63" s="227">
        <v>5386992.8399999999</v>
      </c>
      <c r="V63" s="227">
        <f t="shared" si="0"/>
        <v>10792325.880000001</v>
      </c>
      <c r="W63" s="227">
        <v>15274286.58</v>
      </c>
      <c r="X63" s="303">
        <f t="shared" si="1"/>
        <v>4481960.6999999993</v>
      </c>
    </row>
    <row r="64" spans="1:24" s="1" customFormat="1" ht="14.25" customHeight="1" outlineLevel="2" x14ac:dyDescent="0.2">
      <c r="A64" s="62">
        <v>549</v>
      </c>
      <c r="B64" s="3" t="s">
        <v>7</v>
      </c>
      <c r="C64" s="3" t="s">
        <v>23</v>
      </c>
      <c r="D64" s="3" t="s">
        <v>192</v>
      </c>
      <c r="E64" s="3" t="s">
        <v>181</v>
      </c>
      <c r="F64" s="23" t="s">
        <v>182</v>
      </c>
      <c r="G64" s="24">
        <v>36356</v>
      </c>
      <c r="H64" s="31">
        <v>1164.3800000000001</v>
      </c>
      <c r="I64" s="31">
        <v>121.71</v>
      </c>
      <c r="J64" s="31">
        <v>1181.2458999999999</v>
      </c>
      <c r="K64" s="31">
        <v>28.488800000000001</v>
      </c>
      <c r="L64" s="31">
        <v>0</v>
      </c>
      <c r="M64" s="24">
        <v>8050</v>
      </c>
      <c r="N64" s="31">
        <v>42332199.280000001</v>
      </c>
      <c r="O64" s="31">
        <v>4424888.76</v>
      </c>
      <c r="P64" s="31">
        <v>3244491.9</v>
      </c>
      <c r="Q64" s="31">
        <v>9509029.5</v>
      </c>
      <c r="R64" s="31">
        <v>273492.47999999998</v>
      </c>
      <c r="S64" s="31">
        <v>0</v>
      </c>
      <c r="T64" s="31">
        <v>59784101.919999994</v>
      </c>
      <c r="U64" s="227">
        <v>10325631.93</v>
      </c>
      <c r="V64" s="227">
        <f t="shared" si="0"/>
        <v>49458469.989999995</v>
      </c>
      <c r="W64" s="227">
        <v>52469032.810000002</v>
      </c>
      <c r="X64" s="303">
        <f t="shared" si="1"/>
        <v>3010562.8200000077</v>
      </c>
    </row>
    <row r="65" spans="1:24" s="1" customFormat="1" ht="14.25" customHeight="1" outlineLevel="2" x14ac:dyDescent="0.2">
      <c r="A65" s="62">
        <v>550</v>
      </c>
      <c r="B65" s="3" t="s">
        <v>7</v>
      </c>
      <c r="C65" s="3" t="s">
        <v>23</v>
      </c>
      <c r="D65" s="3" t="s">
        <v>192</v>
      </c>
      <c r="E65" s="3" t="s">
        <v>203</v>
      </c>
      <c r="F65" s="23" t="s">
        <v>204</v>
      </c>
      <c r="G65" s="24">
        <v>29251</v>
      </c>
      <c r="H65" s="31">
        <v>1164.3800000000001</v>
      </c>
      <c r="I65" s="31">
        <v>121.71</v>
      </c>
      <c r="J65" s="31">
        <v>0</v>
      </c>
      <c r="K65" s="31">
        <v>0</v>
      </c>
      <c r="L65" s="31">
        <v>0</v>
      </c>
      <c r="M65" s="24">
        <v>8050</v>
      </c>
      <c r="N65" s="31">
        <v>34059279.380000003</v>
      </c>
      <c r="O65" s="31">
        <v>3560139.21</v>
      </c>
      <c r="P65" s="31">
        <v>2404288.3199999998</v>
      </c>
      <c r="Q65" s="31">
        <v>0</v>
      </c>
      <c r="R65" s="31">
        <v>0</v>
      </c>
      <c r="S65" s="31">
        <v>0</v>
      </c>
      <c r="T65" s="31">
        <v>40023706.910000004</v>
      </c>
      <c r="U65" s="227">
        <v>9508448.5199999996</v>
      </c>
      <c r="V65" s="227">
        <f t="shared" si="0"/>
        <v>30515258.390000004</v>
      </c>
      <c r="W65" s="227">
        <v>34965500.780000001</v>
      </c>
      <c r="X65" s="303">
        <f t="shared" si="1"/>
        <v>4450242.3899999969</v>
      </c>
    </row>
    <row r="66" spans="1:24" s="1" customFormat="1" ht="14.25" customHeight="1" outlineLevel="1" x14ac:dyDescent="0.2">
      <c r="A66" s="98"/>
      <c r="B66" s="105"/>
      <c r="C66" s="101"/>
      <c r="D66" s="106" t="s">
        <v>275</v>
      </c>
      <c r="E66" s="105"/>
      <c r="F66" s="105"/>
      <c r="G66" s="99">
        <f>SUBTOTAL(9,G57:G65)</f>
        <v>380380</v>
      </c>
      <c r="H66" s="100"/>
      <c r="I66" s="100"/>
      <c r="J66" s="100">
        <f>SUBTOTAL(9,J57:J65)</f>
        <v>51127.80720000001</v>
      </c>
      <c r="K66" s="100">
        <f>SUBTOTAL(9,K57:K65)</f>
        <v>1084.9785000000002</v>
      </c>
      <c r="L66" s="100">
        <f>SUBTOTAL(9,L57:L65)</f>
        <v>1275.0667999999998</v>
      </c>
      <c r="M66" s="99"/>
      <c r="N66" s="100">
        <f t="shared" ref="N66:T66" si="6">SUBTOTAL(9,N57:N65)</f>
        <v>442906864.4000001</v>
      </c>
      <c r="O66" s="100">
        <f t="shared" si="6"/>
        <v>46296049.799999997</v>
      </c>
      <c r="P66" s="100">
        <f t="shared" si="6"/>
        <v>34796096.119999997</v>
      </c>
      <c r="Q66" s="100">
        <f t="shared" si="6"/>
        <v>411578847.98000002</v>
      </c>
      <c r="R66" s="100">
        <f t="shared" si="6"/>
        <v>10415793.6</v>
      </c>
      <c r="S66" s="100">
        <f t="shared" si="6"/>
        <v>11475601.199999999</v>
      </c>
      <c r="T66" s="100">
        <f t="shared" si="6"/>
        <v>957469253.0999999</v>
      </c>
      <c r="U66" s="304">
        <v>381415268.56999993</v>
      </c>
      <c r="V66" s="304">
        <f t="shared" si="0"/>
        <v>576053984.52999997</v>
      </c>
      <c r="W66" s="304">
        <v>546649688.75999999</v>
      </c>
      <c r="X66" s="305">
        <f t="shared" si="1"/>
        <v>-29404295.769999981</v>
      </c>
    </row>
    <row r="67" spans="1:24" s="1" customFormat="1" ht="14.25" customHeight="1" outlineLevel="2" x14ac:dyDescent="0.2">
      <c r="A67" s="102">
        <v>551</v>
      </c>
      <c r="B67" s="23" t="s">
        <v>7</v>
      </c>
      <c r="C67" s="3" t="s">
        <v>26</v>
      </c>
      <c r="D67" s="23" t="s">
        <v>191</v>
      </c>
      <c r="E67" s="23" t="s">
        <v>24</v>
      </c>
      <c r="F67" s="23" t="s">
        <v>25</v>
      </c>
      <c r="G67" s="103">
        <v>142342</v>
      </c>
      <c r="H67" s="104">
        <v>1123.02</v>
      </c>
      <c r="I67" s="104">
        <v>120.8</v>
      </c>
      <c r="J67" s="104">
        <v>60315.519999999997</v>
      </c>
      <c r="K67" s="104">
        <v>1718.4978000000001</v>
      </c>
      <c r="L67" s="104">
        <v>3474.9843000000001</v>
      </c>
      <c r="M67" s="103">
        <v>8050</v>
      </c>
      <c r="N67" s="104">
        <v>159852912.84</v>
      </c>
      <c r="O67" s="104">
        <v>17194913.600000001</v>
      </c>
      <c r="P67" s="104">
        <v>13623126.960000001</v>
      </c>
      <c r="Q67" s="104">
        <v>485539936</v>
      </c>
      <c r="R67" s="104">
        <v>16497578.880000001</v>
      </c>
      <c r="S67" s="104">
        <v>31274858.699999999</v>
      </c>
      <c r="T67" s="104">
        <v>723983326.98000002</v>
      </c>
      <c r="U67" s="227">
        <v>252719076.66</v>
      </c>
      <c r="V67" s="227">
        <f t="shared" si="0"/>
        <v>471264250.32000005</v>
      </c>
      <c r="W67" s="227">
        <v>364598193.77999997</v>
      </c>
      <c r="X67" s="303">
        <f t="shared" si="1"/>
        <v>-106666056.54000008</v>
      </c>
    </row>
    <row r="68" spans="1:24" s="1" customFormat="1" ht="14.25" customHeight="1" outlineLevel="2" x14ac:dyDescent="0.2">
      <c r="A68" s="62">
        <v>552</v>
      </c>
      <c r="B68" s="3" t="s">
        <v>7</v>
      </c>
      <c r="C68" s="3" t="s">
        <v>26</v>
      </c>
      <c r="D68" s="3" t="s">
        <v>191</v>
      </c>
      <c r="E68" s="3" t="s">
        <v>113</v>
      </c>
      <c r="F68" s="23" t="s">
        <v>114</v>
      </c>
      <c r="G68" s="24">
        <v>35639</v>
      </c>
      <c r="H68" s="31">
        <v>1123.02</v>
      </c>
      <c r="I68" s="31">
        <v>120.8</v>
      </c>
      <c r="J68" s="31">
        <v>1673.1353999999999</v>
      </c>
      <c r="K68" s="31">
        <v>20.2514</v>
      </c>
      <c r="L68" s="31">
        <v>0</v>
      </c>
      <c r="M68" s="24">
        <v>8050</v>
      </c>
      <c r="N68" s="31">
        <v>40023309.780000001</v>
      </c>
      <c r="O68" s="31">
        <v>4305191.2</v>
      </c>
      <c r="P68" s="31">
        <v>4663955.07</v>
      </c>
      <c r="Q68" s="31">
        <v>13468739.970000001</v>
      </c>
      <c r="R68" s="31">
        <v>194413.44</v>
      </c>
      <c r="S68" s="31">
        <v>0</v>
      </c>
      <c r="T68" s="31">
        <v>62655609.460000001</v>
      </c>
      <c r="U68" s="227">
        <v>20319882.82</v>
      </c>
      <c r="V68" s="227">
        <f t="shared" si="0"/>
        <v>42335726.640000001</v>
      </c>
      <c r="W68" s="227">
        <v>44146209.829999998</v>
      </c>
      <c r="X68" s="303">
        <f t="shared" si="1"/>
        <v>1810483.1899999976</v>
      </c>
    </row>
    <row r="69" spans="1:24" s="1" customFormat="1" ht="14.25" customHeight="1" outlineLevel="2" x14ac:dyDescent="0.2">
      <c r="A69" s="62">
        <v>553</v>
      </c>
      <c r="B69" s="3" t="s">
        <v>7</v>
      </c>
      <c r="C69" s="3" t="s">
        <v>26</v>
      </c>
      <c r="D69" s="3" t="s">
        <v>191</v>
      </c>
      <c r="E69" s="3" t="s">
        <v>115</v>
      </c>
      <c r="F69" s="23" t="s">
        <v>116</v>
      </c>
      <c r="G69" s="24">
        <v>24335</v>
      </c>
      <c r="H69" s="31">
        <v>1123.02</v>
      </c>
      <c r="I69" s="31">
        <v>120.8</v>
      </c>
      <c r="J69" s="31">
        <v>974.19389999999999</v>
      </c>
      <c r="K69" s="31">
        <v>17.540400000000002</v>
      </c>
      <c r="L69" s="31">
        <v>0</v>
      </c>
      <c r="M69" s="24">
        <v>8050</v>
      </c>
      <c r="N69" s="31">
        <v>27328691.699999999</v>
      </c>
      <c r="O69" s="31">
        <v>2939668</v>
      </c>
      <c r="P69" s="31">
        <v>1906487.21</v>
      </c>
      <c r="Q69" s="31">
        <v>7842260.9000000004</v>
      </c>
      <c r="R69" s="31">
        <v>168387.84</v>
      </c>
      <c r="S69" s="31">
        <v>0</v>
      </c>
      <c r="T69" s="31">
        <v>40185495.650000006</v>
      </c>
      <c r="U69" s="227">
        <v>16660140.539999999</v>
      </c>
      <c r="V69" s="227">
        <f t="shared" ref="V69:V100" si="7">T69-U69</f>
        <v>23525355.110000007</v>
      </c>
      <c r="W69" s="227">
        <v>30003278.850000001</v>
      </c>
      <c r="X69" s="303">
        <f t="shared" ref="X69:X100" si="8">W69-V69</f>
        <v>6477923.7399999946</v>
      </c>
    </row>
    <row r="70" spans="1:24" s="1" customFormat="1" ht="14.25" customHeight="1" outlineLevel="2" x14ac:dyDescent="0.2">
      <c r="A70" s="62">
        <v>554</v>
      </c>
      <c r="B70" s="3" t="s">
        <v>7</v>
      </c>
      <c r="C70" s="3" t="s">
        <v>26</v>
      </c>
      <c r="D70" s="3" t="s">
        <v>191</v>
      </c>
      <c r="E70" s="3" t="s">
        <v>117</v>
      </c>
      <c r="F70" s="23" t="s">
        <v>118</v>
      </c>
      <c r="G70" s="24">
        <v>56923</v>
      </c>
      <c r="H70" s="31">
        <v>1123.02</v>
      </c>
      <c r="I70" s="31">
        <v>120.8</v>
      </c>
      <c r="J70" s="31">
        <v>3595.8413</v>
      </c>
      <c r="K70" s="31">
        <v>74.735299999999995</v>
      </c>
      <c r="L70" s="31">
        <v>0</v>
      </c>
      <c r="M70" s="24">
        <v>8050</v>
      </c>
      <c r="N70" s="31">
        <v>63925667.460000001</v>
      </c>
      <c r="O70" s="31">
        <v>6876298.4000000004</v>
      </c>
      <c r="P70" s="31">
        <v>4883168.54</v>
      </c>
      <c r="Q70" s="31">
        <v>28946522.469999999</v>
      </c>
      <c r="R70" s="31">
        <v>717458.88</v>
      </c>
      <c r="S70" s="31">
        <v>0</v>
      </c>
      <c r="T70" s="31">
        <v>105349115.75</v>
      </c>
      <c r="U70" s="227">
        <v>47066802.899999999</v>
      </c>
      <c r="V70" s="227">
        <f t="shared" si="7"/>
        <v>58282312.850000001</v>
      </c>
      <c r="W70" s="227">
        <v>53269756.359999999</v>
      </c>
      <c r="X70" s="303">
        <f t="shared" si="8"/>
        <v>-5012556.4900000021</v>
      </c>
    </row>
    <row r="71" spans="1:24" s="1" customFormat="1" ht="14.25" customHeight="1" outlineLevel="2" x14ac:dyDescent="0.2">
      <c r="A71" s="62">
        <v>555</v>
      </c>
      <c r="B71" s="3" t="s">
        <v>7</v>
      </c>
      <c r="C71" s="3" t="s">
        <v>26</v>
      </c>
      <c r="D71" s="3" t="s">
        <v>191</v>
      </c>
      <c r="E71" s="3" t="s">
        <v>119</v>
      </c>
      <c r="F71" s="23" t="s">
        <v>120</v>
      </c>
      <c r="G71" s="24">
        <v>38969</v>
      </c>
      <c r="H71" s="31">
        <v>1123.02</v>
      </c>
      <c r="I71" s="31">
        <v>120.8</v>
      </c>
      <c r="J71" s="31">
        <v>3513.3168999999998</v>
      </c>
      <c r="K71" s="31">
        <v>100.1435</v>
      </c>
      <c r="L71" s="31">
        <v>1.9508000000000001</v>
      </c>
      <c r="M71" s="24">
        <v>8050</v>
      </c>
      <c r="N71" s="31">
        <v>43762966.380000003</v>
      </c>
      <c r="O71" s="31">
        <v>4707455.2</v>
      </c>
      <c r="P71" s="31">
        <v>3704764.99</v>
      </c>
      <c r="Q71" s="31">
        <v>28282201.050000001</v>
      </c>
      <c r="R71" s="31">
        <v>961377.6</v>
      </c>
      <c r="S71" s="31">
        <v>17557.2</v>
      </c>
      <c r="T71" s="31">
        <v>81436322.420000002</v>
      </c>
      <c r="U71" s="227">
        <v>38771327.100000001</v>
      </c>
      <c r="V71" s="227">
        <f t="shared" si="7"/>
        <v>42664995.32</v>
      </c>
      <c r="W71" s="227">
        <v>43269404.670000002</v>
      </c>
      <c r="X71" s="303">
        <f t="shared" si="8"/>
        <v>604409.35000000149</v>
      </c>
    </row>
    <row r="72" spans="1:24" s="1" customFormat="1" ht="14.25" customHeight="1" outlineLevel="2" x14ac:dyDescent="0.2">
      <c r="A72" s="62">
        <v>556</v>
      </c>
      <c r="B72" s="3" t="s">
        <v>7</v>
      </c>
      <c r="C72" s="3" t="s">
        <v>26</v>
      </c>
      <c r="D72" s="3" t="s">
        <v>191</v>
      </c>
      <c r="E72" s="3" t="s">
        <v>121</v>
      </c>
      <c r="F72" s="23" t="s">
        <v>122</v>
      </c>
      <c r="G72" s="24">
        <v>38671</v>
      </c>
      <c r="H72" s="31">
        <v>1123.02</v>
      </c>
      <c r="I72" s="31">
        <v>120.8</v>
      </c>
      <c r="J72" s="31">
        <v>1425.8525</v>
      </c>
      <c r="K72" s="31">
        <v>30.0075</v>
      </c>
      <c r="L72" s="31">
        <v>0</v>
      </c>
      <c r="M72" s="24">
        <v>8050</v>
      </c>
      <c r="N72" s="31">
        <v>43428306.420000002</v>
      </c>
      <c r="O72" s="31">
        <v>4671456.8</v>
      </c>
      <c r="P72" s="31">
        <v>3691944.6</v>
      </c>
      <c r="Q72" s="31">
        <v>11478112.630000001</v>
      </c>
      <c r="R72" s="31">
        <v>288072</v>
      </c>
      <c r="S72" s="31">
        <v>0</v>
      </c>
      <c r="T72" s="31">
        <v>63557892.450000003</v>
      </c>
      <c r="U72" s="227">
        <v>26664725.43</v>
      </c>
      <c r="V72" s="227">
        <f t="shared" si="7"/>
        <v>36893167.020000003</v>
      </c>
      <c r="W72" s="227">
        <v>39406797.130000003</v>
      </c>
      <c r="X72" s="303">
        <f t="shared" si="8"/>
        <v>2513630.1099999994</v>
      </c>
    </row>
    <row r="73" spans="1:24" s="1" customFormat="1" ht="14.25" customHeight="1" outlineLevel="2" x14ac:dyDescent="0.2">
      <c r="A73" s="62">
        <v>557</v>
      </c>
      <c r="B73" s="3" t="s">
        <v>7</v>
      </c>
      <c r="C73" s="3" t="s">
        <v>26</v>
      </c>
      <c r="D73" s="3" t="s">
        <v>191</v>
      </c>
      <c r="E73" s="3" t="s">
        <v>123</v>
      </c>
      <c r="F73" s="23" t="s">
        <v>124</v>
      </c>
      <c r="G73" s="24">
        <v>10893</v>
      </c>
      <c r="H73" s="31">
        <v>1123.02</v>
      </c>
      <c r="I73" s="31">
        <v>120.8</v>
      </c>
      <c r="J73" s="31">
        <v>435.45909999999998</v>
      </c>
      <c r="K73" s="31">
        <v>11.8566</v>
      </c>
      <c r="L73" s="31">
        <v>0</v>
      </c>
      <c r="M73" s="24">
        <v>8050</v>
      </c>
      <c r="N73" s="31">
        <v>12233056.859999999</v>
      </c>
      <c r="O73" s="31">
        <v>1315874.3999999999</v>
      </c>
      <c r="P73" s="31">
        <v>1051737.22</v>
      </c>
      <c r="Q73" s="31">
        <v>3505445.76</v>
      </c>
      <c r="R73" s="31">
        <v>113823.36</v>
      </c>
      <c r="S73" s="31">
        <v>0</v>
      </c>
      <c r="T73" s="31">
        <v>18219937.600000001</v>
      </c>
      <c r="U73" s="227">
        <v>12208436.09</v>
      </c>
      <c r="V73" s="227">
        <f t="shared" si="7"/>
        <v>6011501.5100000016</v>
      </c>
      <c r="W73" s="227">
        <v>14703733.77</v>
      </c>
      <c r="X73" s="303">
        <f t="shared" si="8"/>
        <v>8692232.2599999979</v>
      </c>
    </row>
    <row r="74" spans="1:24" s="1" customFormat="1" ht="14.25" customHeight="1" outlineLevel="2" x14ac:dyDescent="0.2">
      <c r="A74" s="62">
        <v>558</v>
      </c>
      <c r="B74" s="3" t="s">
        <v>7</v>
      </c>
      <c r="C74" s="3" t="s">
        <v>26</v>
      </c>
      <c r="D74" s="3" t="s">
        <v>191</v>
      </c>
      <c r="E74" s="3" t="s">
        <v>125</v>
      </c>
      <c r="F74" s="23" t="s">
        <v>126</v>
      </c>
      <c r="G74" s="24">
        <v>93796</v>
      </c>
      <c r="H74" s="31">
        <v>1123.02</v>
      </c>
      <c r="I74" s="31">
        <v>120.8</v>
      </c>
      <c r="J74" s="31">
        <v>9791.5895</v>
      </c>
      <c r="K74" s="31">
        <v>138.6815</v>
      </c>
      <c r="L74" s="31">
        <v>119.56399999999999</v>
      </c>
      <c r="M74" s="24">
        <v>8050</v>
      </c>
      <c r="N74" s="31">
        <v>105334783.92</v>
      </c>
      <c r="O74" s="31">
        <v>11330556.800000001</v>
      </c>
      <c r="P74" s="31">
        <v>8303363.54</v>
      </c>
      <c r="Q74" s="31">
        <v>78822295.480000004</v>
      </c>
      <c r="R74" s="31">
        <v>1331342.3999999999</v>
      </c>
      <c r="S74" s="31">
        <v>1076076</v>
      </c>
      <c r="T74" s="31">
        <v>206198418.14000002</v>
      </c>
      <c r="U74" s="227">
        <v>50376027.890000001</v>
      </c>
      <c r="V74" s="227">
        <f t="shared" si="7"/>
        <v>155822390.25</v>
      </c>
      <c r="W74" s="227">
        <v>127335043.78</v>
      </c>
      <c r="X74" s="303">
        <f t="shared" si="8"/>
        <v>-28487346.469999999</v>
      </c>
    </row>
    <row r="75" spans="1:24" s="1" customFormat="1" ht="14.25" customHeight="1" outlineLevel="2" x14ac:dyDescent="0.2">
      <c r="A75" s="62">
        <v>559</v>
      </c>
      <c r="B75" s="3" t="s">
        <v>7</v>
      </c>
      <c r="C75" s="3" t="s">
        <v>26</v>
      </c>
      <c r="D75" s="3" t="s">
        <v>191</v>
      </c>
      <c r="E75" s="3" t="s">
        <v>127</v>
      </c>
      <c r="F75" s="23" t="s">
        <v>128</v>
      </c>
      <c r="G75" s="24">
        <v>30662</v>
      </c>
      <c r="H75" s="31">
        <v>1123.02</v>
      </c>
      <c r="I75" s="31">
        <v>120.8</v>
      </c>
      <c r="J75" s="31">
        <v>1366.8969</v>
      </c>
      <c r="K75" s="31">
        <v>30.825800000000001</v>
      </c>
      <c r="L75" s="31">
        <v>0</v>
      </c>
      <c r="M75" s="24">
        <v>8050</v>
      </c>
      <c r="N75" s="31">
        <v>34434039.240000002</v>
      </c>
      <c r="O75" s="31">
        <v>3703969.6</v>
      </c>
      <c r="P75" s="31">
        <v>3115382.53</v>
      </c>
      <c r="Q75" s="31">
        <v>11003520.050000001</v>
      </c>
      <c r="R75" s="31">
        <v>295927.67999999999</v>
      </c>
      <c r="S75" s="31">
        <v>0</v>
      </c>
      <c r="T75" s="31">
        <v>52552839.100000001</v>
      </c>
      <c r="U75" s="227">
        <v>18102426.199999999</v>
      </c>
      <c r="V75" s="227">
        <f t="shared" si="7"/>
        <v>34450412.900000006</v>
      </c>
      <c r="W75" s="227">
        <v>38506298.07</v>
      </c>
      <c r="X75" s="303">
        <f t="shared" si="8"/>
        <v>4055885.1699999943</v>
      </c>
    </row>
    <row r="76" spans="1:24" s="1" customFormat="1" ht="14.25" customHeight="1" outlineLevel="2" x14ac:dyDescent="0.2">
      <c r="A76" s="62">
        <v>560</v>
      </c>
      <c r="B76" s="3" t="s">
        <v>7</v>
      </c>
      <c r="C76" s="3" t="s">
        <v>26</v>
      </c>
      <c r="D76" s="3" t="s">
        <v>191</v>
      </c>
      <c r="E76" s="3" t="s">
        <v>129</v>
      </c>
      <c r="F76" s="23" t="s">
        <v>130</v>
      </c>
      <c r="G76" s="24">
        <v>53689</v>
      </c>
      <c r="H76" s="31">
        <v>1123.02</v>
      </c>
      <c r="I76" s="31">
        <v>120.8</v>
      </c>
      <c r="J76" s="31">
        <v>3267.3442</v>
      </c>
      <c r="K76" s="31">
        <v>82.285600000000002</v>
      </c>
      <c r="L76" s="31">
        <v>0</v>
      </c>
      <c r="M76" s="24">
        <v>8050</v>
      </c>
      <c r="N76" s="31">
        <v>60293820.780000001</v>
      </c>
      <c r="O76" s="31">
        <v>6485631.2000000002</v>
      </c>
      <c r="P76" s="31">
        <v>6036804.9199999999</v>
      </c>
      <c r="Q76" s="31">
        <v>26302120.809999999</v>
      </c>
      <c r="R76" s="31">
        <v>789941.76000000001</v>
      </c>
      <c r="S76" s="31">
        <v>0</v>
      </c>
      <c r="T76" s="31">
        <v>99908319.470000014</v>
      </c>
      <c r="U76" s="227">
        <v>28741555.34</v>
      </c>
      <c r="V76" s="227">
        <f t="shared" si="7"/>
        <v>71166764.13000001</v>
      </c>
      <c r="W76" s="227">
        <v>65504089.259999998</v>
      </c>
      <c r="X76" s="303">
        <f t="shared" si="8"/>
        <v>-5662674.8700000122</v>
      </c>
    </row>
    <row r="77" spans="1:24" s="1" customFormat="1" ht="14.25" customHeight="1" outlineLevel="2" x14ac:dyDescent="0.2">
      <c r="A77" s="62">
        <v>561</v>
      </c>
      <c r="B77" s="3" t="s">
        <v>7</v>
      </c>
      <c r="C77" s="3" t="s">
        <v>26</v>
      </c>
      <c r="D77" s="3" t="s">
        <v>191</v>
      </c>
      <c r="E77" s="3" t="s">
        <v>131</v>
      </c>
      <c r="F77" s="23" t="s">
        <v>132</v>
      </c>
      <c r="G77" s="24">
        <v>53878</v>
      </c>
      <c r="H77" s="31">
        <v>1123.02</v>
      </c>
      <c r="I77" s="31">
        <v>120.8</v>
      </c>
      <c r="J77" s="31">
        <v>4129.2866999999997</v>
      </c>
      <c r="K77" s="31">
        <v>61.070399999999999</v>
      </c>
      <c r="L77" s="31">
        <v>4.8997999999999999</v>
      </c>
      <c r="M77" s="24">
        <v>8050</v>
      </c>
      <c r="N77" s="31">
        <v>60506071.560000002</v>
      </c>
      <c r="O77" s="31">
        <v>6508462.4000000004</v>
      </c>
      <c r="P77" s="31">
        <v>5226463.3899999997</v>
      </c>
      <c r="Q77" s="31">
        <v>33240757.940000001</v>
      </c>
      <c r="R77" s="31">
        <v>586275.83999999997</v>
      </c>
      <c r="S77" s="31">
        <v>44098.2</v>
      </c>
      <c r="T77" s="31">
        <v>106112129.33</v>
      </c>
      <c r="U77" s="227">
        <v>39468201.340000004</v>
      </c>
      <c r="V77" s="227">
        <f t="shared" si="7"/>
        <v>66643927.989999995</v>
      </c>
      <c r="W77" s="227">
        <v>61501233.649999999</v>
      </c>
      <c r="X77" s="303">
        <f t="shared" si="8"/>
        <v>-5142694.3399999961</v>
      </c>
    </row>
    <row r="78" spans="1:24" s="1" customFormat="1" ht="14.25" customHeight="1" outlineLevel="2" x14ac:dyDescent="0.2">
      <c r="A78" s="62">
        <v>562</v>
      </c>
      <c r="B78" s="3" t="s">
        <v>7</v>
      </c>
      <c r="C78" s="3" t="s">
        <v>26</v>
      </c>
      <c r="D78" s="3" t="s">
        <v>191</v>
      </c>
      <c r="E78" s="3" t="s">
        <v>133</v>
      </c>
      <c r="F78" s="23" t="s">
        <v>134</v>
      </c>
      <c r="G78" s="24">
        <v>26481</v>
      </c>
      <c r="H78" s="31">
        <v>1123.02</v>
      </c>
      <c r="I78" s="31">
        <v>120.8</v>
      </c>
      <c r="J78" s="31">
        <v>1343.1738</v>
      </c>
      <c r="K78" s="31">
        <v>28.997499999999999</v>
      </c>
      <c r="L78" s="31">
        <v>1.9117999999999999</v>
      </c>
      <c r="M78" s="24">
        <v>8050</v>
      </c>
      <c r="N78" s="31">
        <v>29738692.620000001</v>
      </c>
      <c r="O78" s="31">
        <v>3198904.8</v>
      </c>
      <c r="P78" s="31">
        <v>1821995.95</v>
      </c>
      <c r="Q78" s="31">
        <v>10812549.09</v>
      </c>
      <c r="R78" s="31">
        <v>278376</v>
      </c>
      <c r="S78" s="31">
        <v>17206.2</v>
      </c>
      <c r="T78" s="31">
        <v>45867724.660000011</v>
      </c>
      <c r="U78" s="227">
        <v>17634182.800000001</v>
      </c>
      <c r="V78" s="227">
        <f t="shared" si="7"/>
        <v>28233541.860000011</v>
      </c>
      <c r="W78" s="227">
        <v>35976824.07</v>
      </c>
      <c r="X78" s="303">
        <f t="shared" si="8"/>
        <v>7743282.2099999897</v>
      </c>
    </row>
    <row r="79" spans="1:24" s="1" customFormat="1" ht="14.25" customHeight="1" outlineLevel="2" x14ac:dyDescent="0.2">
      <c r="A79" s="62">
        <v>563</v>
      </c>
      <c r="B79" s="3" t="s">
        <v>7</v>
      </c>
      <c r="C79" s="3" t="s">
        <v>26</v>
      </c>
      <c r="D79" s="3" t="s">
        <v>191</v>
      </c>
      <c r="E79" s="3" t="s">
        <v>135</v>
      </c>
      <c r="F79" s="23" t="s">
        <v>136</v>
      </c>
      <c r="G79" s="24">
        <v>18033</v>
      </c>
      <c r="H79" s="31">
        <v>1123.02</v>
      </c>
      <c r="I79" s="31">
        <v>120.8</v>
      </c>
      <c r="J79" s="31">
        <v>938.13829999999996</v>
      </c>
      <c r="K79" s="31">
        <v>57.6267</v>
      </c>
      <c r="L79" s="31">
        <v>0</v>
      </c>
      <c r="M79" s="24">
        <v>8050</v>
      </c>
      <c r="N79" s="31">
        <v>20251419.66</v>
      </c>
      <c r="O79" s="31">
        <v>2178386.4</v>
      </c>
      <c r="P79" s="31">
        <v>2088992.45</v>
      </c>
      <c r="Q79" s="31">
        <v>7552013.3200000003</v>
      </c>
      <c r="R79" s="31">
        <v>553216.31999999995</v>
      </c>
      <c r="S79" s="31">
        <v>0</v>
      </c>
      <c r="T79" s="31">
        <v>32624028.149999999</v>
      </c>
      <c r="U79" s="227">
        <v>15705250.789999999</v>
      </c>
      <c r="V79" s="227">
        <f t="shared" si="7"/>
        <v>16918777.359999999</v>
      </c>
      <c r="W79" s="227">
        <v>22673572.59</v>
      </c>
      <c r="X79" s="303">
        <f t="shared" si="8"/>
        <v>5754795.2300000004</v>
      </c>
    </row>
    <row r="80" spans="1:24" s="1" customFormat="1" ht="14.25" customHeight="1" outlineLevel="2" x14ac:dyDescent="0.2">
      <c r="A80" s="62">
        <v>564</v>
      </c>
      <c r="B80" s="3" t="s">
        <v>7</v>
      </c>
      <c r="C80" s="3" t="s">
        <v>26</v>
      </c>
      <c r="D80" s="3" t="s">
        <v>191</v>
      </c>
      <c r="E80" s="3" t="s">
        <v>137</v>
      </c>
      <c r="F80" s="23" t="s">
        <v>138</v>
      </c>
      <c r="G80" s="24">
        <v>25226</v>
      </c>
      <c r="H80" s="31">
        <v>1123.02</v>
      </c>
      <c r="I80" s="31">
        <v>120.8</v>
      </c>
      <c r="J80" s="31">
        <v>1737.09</v>
      </c>
      <c r="K80" s="31">
        <v>51.708399999999997</v>
      </c>
      <c r="L80" s="31">
        <v>0</v>
      </c>
      <c r="M80" s="24">
        <v>8050</v>
      </c>
      <c r="N80" s="31">
        <v>28329302.52</v>
      </c>
      <c r="O80" s="31">
        <v>3047300.8</v>
      </c>
      <c r="P80" s="31">
        <v>1639642.43</v>
      </c>
      <c r="Q80" s="31">
        <v>13983574.5</v>
      </c>
      <c r="R80" s="31">
        <v>496400.64000000001</v>
      </c>
      <c r="S80" s="31">
        <v>0</v>
      </c>
      <c r="T80" s="31">
        <v>47496220.890000001</v>
      </c>
      <c r="U80" s="227">
        <v>25948998.52</v>
      </c>
      <c r="V80" s="227">
        <f t="shared" si="7"/>
        <v>21547222.370000001</v>
      </c>
      <c r="W80" s="227">
        <v>30765907.010000002</v>
      </c>
      <c r="X80" s="303">
        <f t="shared" si="8"/>
        <v>9218684.6400000006</v>
      </c>
    </row>
    <row r="81" spans="1:24" s="1" customFormat="1" ht="14.25" customHeight="1" outlineLevel="2" x14ac:dyDescent="0.2">
      <c r="A81" s="62">
        <v>565</v>
      </c>
      <c r="B81" s="3" t="s">
        <v>7</v>
      </c>
      <c r="C81" s="3" t="s">
        <v>26</v>
      </c>
      <c r="D81" s="3" t="s">
        <v>191</v>
      </c>
      <c r="E81" s="3" t="s">
        <v>139</v>
      </c>
      <c r="F81" s="23" t="s">
        <v>140</v>
      </c>
      <c r="G81" s="24">
        <v>33375</v>
      </c>
      <c r="H81" s="31">
        <v>1123.02</v>
      </c>
      <c r="I81" s="31">
        <v>120.8</v>
      </c>
      <c r="J81" s="31">
        <v>1161.4413999999999</v>
      </c>
      <c r="K81" s="31">
        <v>26.0091</v>
      </c>
      <c r="L81" s="31">
        <v>0</v>
      </c>
      <c r="M81" s="24">
        <v>8050</v>
      </c>
      <c r="N81" s="31">
        <v>37480792.5</v>
      </c>
      <c r="O81" s="31">
        <v>4031700</v>
      </c>
      <c r="P81" s="31">
        <v>3115124.77</v>
      </c>
      <c r="Q81" s="31">
        <v>9349603.2699999996</v>
      </c>
      <c r="R81" s="31">
        <v>249687.36</v>
      </c>
      <c r="S81" s="31">
        <v>0</v>
      </c>
      <c r="T81" s="31">
        <v>54226907.900000006</v>
      </c>
      <c r="U81" s="227">
        <v>17667615.370000001</v>
      </c>
      <c r="V81" s="227">
        <f t="shared" si="7"/>
        <v>36559292.530000001</v>
      </c>
      <c r="W81" s="227">
        <v>40080622.590000004</v>
      </c>
      <c r="X81" s="303">
        <f t="shared" si="8"/>
        <v>3521330.0600000024</v>
      </c>
    </row>
    <row r="82" spans="1:24" s="1" customFormat="1" ht="14.25" customHeight="1" outlineLevel="2" x14ac:dyDescent="0.2">
      <c r="A82" s="62">
        <v>566</v>
      </c>
      <c r="B82" s="3" t="s">
        <v>7</v>
      </c>
      <c r="C82" s="3" t="s">
        <v>26</v>
      </c>
      <c r="D82" s="3" t="s">
        <v>191</v>
      </c>
      <c r="E82" s="3" t="s">
        <v>141</v>
      </c>
      <c r="F82" s="23" t="s">
        <v>142</v>
      </c>
      <c r="G82" s="24">
        <v>28566</v>
      </c>
      <c r="H82" s="31">
        <v>1123.02</v>
      </c>
      <c r="I82" s="31">
        <v>120.8</v>
      </c>
      <c r="J82" s="31">
        <v>1527.0424</v>
      </c>
      <c r="K82" s="31">
        <v>18.612400000000001</v>
      </c>
      <c r="L82" s="31">
        <v>0</v>
      </c>
      <c r="M82" s="24">
        <v>8050</v>
      </c>
      <c r="N82" s="31">
        <v>32080189.32</v>
      </c>
      <c r="O82" s="31">
        <v>3450772.8</v>
      </c>
      <c r="P82" s="31">
        <v>2273469.2400000002</v>
      </c>
      <c r="Q82" s="31">
        <v>12292691.32</v>
      </c>
      <c r="R82" s="31">
        <v>178679.04000000001</v>
      </c>
      <c r="S82" s="31">
        <v>0</v>
      </c>
      <c r="T82" s="31">
        <v>50275801.719999999</v>
      </c>
      <c r="U82" s="227">
        <v>15965402.68</v>
      </c>
      <c r="V82" s="227">
        <f t="shared" si="7"/>
        <v>34310399.039999999</v>
      </c>
      <c r="W82" s="227">
        <v>39881406.170000002</v>
      </c>
      <c r="X82" s="303">
        <f t="shared" si="8"/>
        <v>5571007.1300000027</v>
      </c>
    </row>
    <row r="83" spans="1:24" s="1" customFormat="1" ht="14.25" customHeight="1" outlineLevel="2" x14ac:dyDescent="0.2">
      <c r="A83" s="62">
        <v>567</v>
      </c>
      <c r="B83" s="3" t="s">
        <v>7</v>
      </c>
      <c r="C83" s="3" t="s">
        <v>26</v>
      </c>
      <c r="D83" s="3" t="s">
        <v>191</v>
      </c>
      <c r="E83" s="3" t="s">
        <v>167</v>
      </c>
      <c r="F83" s="23" t="s">
        <v>168</v>
      </c>
      <c r="G83" s="24">
        <v>115421</v>
      </c>
      <c r="H83" s="31">
        <v>1123.02</v>
      </c>
      <c r="I83" s="31">
        <v>120.8</v>
      </c>
      <c r="J83" s="31">
        <v>13106.785</v>
      </c>
      <c r="K83" s="31">
        <v>332.72579999999999</v>
      </c>
      <c r="L83" s="31">
        <v>397.21749999999997</v>
      </c>
      <c r="M83" s="24">
        <v>8050</v>
      </c>
      <c r="N83" s="31">
        <v>129620091.42</v>
      </c>
      <c r="O83" s="31">
        <v>13942856.800000001</v>
      </c>
      <c r="P83" s="31">
        <v>12270534.25</v>
      </c>
      <c r="Q83" s="31">
        <v>105509619.25</v>
      </c>
      <c r="R83" s="31">
        <v>3194167.68</v>
      </c>
      <c r="S83" s="31">
        <v>3574957.5</v>
      </c>
      <c r="T83" s="31">
        <v>268112226.90000001</v>
      </c>
      <c r="U83" s="227">
        <v>78385065.069999993</v>
      </c>
      <c r="V83" s="227">
        <f t="shared" si="7"/>
        <v>189727161.83000001</v>
      </c>
      <c r="W83" s="227">
        <v>175150133.86000001</v>
      </c>
      <c r="X83" s="303">
        <f t="shared" si="8"/>
        <v>-14577027.969999999</v>
      </c>
    </row>
    <row r="84" spans="1:24" s="1" customFormat="1" ht="14.25" customHeight="1" outlineLevel="2" x14ac:dyDescent="0.2">
      <c r="A84" s="62">
        <v>568</v>
      </c>
      <c r="B84" s="3" t="s">
        <v>7</v>
      </c>
      <c r="C84" s="3" t="s">
        <v>26</v>
      </c>
      <c r="D84" s="3" t="s">
        <v>191</v>
      </c>
      <c r="E84" s="3" t="s">
        <v>173</v>
      </c>
      <c r="F84" s="23" t="s">
        <v>174</v>
      </c>
      <c r="G84" s="24">
        <v>28882</v>
      </c>
      <c r="H84" s="31">
        <v>1123.02</v>
      </c>
      <c r="I84" s="31">
        <v>120.8</v>
      </c>
      <c r="J84" s="31">
        <v>891.77710000000002</v>
      </c>
      <c r="K84" s="31">
        <v>28.928100000000001</v>
      </c>
      <c r="L84" s="31">
        <v>3.7113</v>
      </c>
      <c r="M84" s="24">
        <v>8050</v>
      </c>
      <c r="N84" s="31">
        <v>32435063.640000001</v>
      </c>
      <c r="O84" s="31">
        <v>3488945.6</v>
      </c>
      <c r="P84" s="31">
        <v>3381803.15</v>
      </c>
      <c r="Q84" s="31">
        <v>7178805.6600000001</v>
      </c>
      <c r="R84" s="31">
        <v>277709.76</v>
      </c>
      <c r="S84" s="31">
        <v>33401.699999999997</v>
      </c>
      <c r="T84" s="31">
        <v>46795729.509999998</v>
      </c>
      <c r="U84" s="227">
        <v>17096862.890000001</v>
      </c>
      <c r="V84" s="227">
        <f t="shared" si="7"/>
        <v>29698866.619999997</v>
      </c>
      <c r="W84" s="227">
        <v>34357827.020000003</v>
      </c>
      <c r="X84" s="303">
        <f t="shared" si="8"/>
        <v>4658960.400000006</v>
      </c>
    </row>
    <row r="85" spans="1:24" s="1" customFormat="1" ht="14.25" customHeight="1" outlineLevel="1" x14ac:dyDescent="0.2">
      <c r="A85" s="98"/>
      <c r="B85" s="105"/>
      <c r="C85" s="101"/>
      <c r="D85" s="106" t="s">
        <v>276</v>
      </c>
      <c r="E85" s="105"/>
      <c r="F85" s="105"/>
      <c r="G85" s="99">
        <f>SUBTOTAL(9,G67:G84)</f>
        <v>855781</v>
      </c>
      <c r="H85" s="100"/>
      <c r="I85" s="100"/>
      <c r="J85" s="100">
        <f>SUBTOTAL(9,J67:J84)</f>
        <v>111193.88440000002</v>
      </c>
      <c r="K85" s="100">
        <f>SUBTOTAL(9,K67:K84)</f>
        <v>2830.5038000000009</v>
      </c>
      <c r="L85" s="100">
        <f>SUBTOTAL(9,L67:L84)</f>
        <v>4004.2394999999997</v>
      </c>
      <c r="M85" s="99"/>
      <c r="N85" s="100">
        <f t="shared" ref="N85:T85" si="9">SUBTOTAL(9,N67:N84)</f>
        <v>961059178.62</v>
      </c>
      <c r="O85" s="100">
        <f t="shared" si="9"/>
        <v>103378344.8</v>
      </c>
      <c r="P85" s="100">
        <f t="shared" si="9"/>
        <v>82798761.210000023</v>
      </c>
      <c r="Q85" s="100">
        <f t="shared" si="9"/>
        <v>895110769.47000003</v>
      </c>
      <c r="R85" s="100">
        <f t="shared" si="9"/>
        <v>27172836.48</v>
      </c>
      <c r="S85" s="100">
        <f t="shared" si="9"/>
        <v>36038155.5</v>
      </c>
      <c r="T85" s="100">
        <f t="shared" si="9"/>
        <v>2105558046.0800004</v>
      </c>
      <c r="U85" s="304">
        <v>739501980.42999971</v>
      </c>
      <c r="V85" s="304">
        <f t="shared" si="7"/>
        <v>1366056065.6500006</v>
      </c>
      <c r="W85" s="304">
        <v>1261130332.46</v>
      </c>
      <c r="X85" s="305">
        <f t="shared" si="8"/>
        <v>-104925733.19000053</v>
      </c>
    </row>
    <row r="86" spans="1:24" s="1" customFormat="1" ht="14.25" customHeight="1" outlineLevel="2" x14ac:dyDescent="0.2">
      <c r="A86" s="102">
        <v>569</v>
      </c>
      <c r="B86" s="23" t="s">
        <v>7</v>
      </c>
      <c r="C86" s="3" t="s">
        <v>29</v>
      </c>
      <c r="D86" s="23" t="s">
        <v>190</v>
      </c>
      <c r="E86" s="23" t="s">
        <v>27</v>
      </c>
      <c r="F86" s="23" t="s">
        <v>28</v>
      </c>
      <c r="G86" s="103">
        <v>107386</v>
      </c>
      <c r="H86" s="104">
        <v>1129.9000000000001</v>
      </c>
      <c r="I86" s="104">
        <v>120.4</v>
      </c>
      <c r="J86" s="104">
        <v>21287.266500000002</v>
      </c>
      <c r="K86" s="104">
        <v>465.65750000000003</v>
      </c>
      <c r="L86" s="104">
        <v>981.51570000000004</v>
      </c>
      <c r="M86" s="103">
        <v>8050</v>
      </c>
      <c r="N86" s="104">
        <v>121335441.40000001</v>
      </c>
      <c r="O86" s="104">
        <v>12929274.4</v>
      </c>
      <c r="P86" s="104">
        <v>10433385.82</v>
      </c>
      <c r="Q86" s="104">
        <v>171362495.33000001</v>
      </c>
      <c r="R86" s="104">
        <v>4470312</v>
      </c>
      <c r="S86" s="104">
        <v>8833641.3000000007</v>
      </c>
      <c r="T86" s="104">
        <v>329364550.25000006</v>
      </c>
      <c r="U86" s="227">
        <v>164309056.49000001</v>
      </c>
      <c r="V86" s="227">
        <f t="shared" si="7"/>
        <v>165055493.76000005</v>
      </c>
      <c r="W86" s="227">
        <v>139941639.41999999</v>
      </c>
      <c r="X86" s="303">
        <f t="shared" si="8"/>
        <v>-25113854.340000063</v>
      </c>
    </row>
    <row r="87" spans="1:24" s="1" customFormat="1" ht="14.25" customHeight="1" outlineLevel="2" x14ac:dyDescent="0.2">
      <c r="A87" s="62">
        <v>570</v>
      </c>
      <c r="B87" s="3" t="s">
        <v>7</v>
      </c>
      <c r="C87" s="3" t="s">
        <v>29</v>
      </c>
      <c r="D87" s="3" t="s">
        <v>190</v>
      </c>
      <c r="E87" s="3" t="s">
        <v>143</v>
      </c>
      <c r="F87" s="23" t="s">
        <v>144</v>
      </c>
      <c r="G87" s="24">
        <v>40303</v>
      </c>
      <c r="H87" s="31">
        <v>1129.9000000000001</v>
      </c>
      <c r="I87" s="31">
        <v>120.4</v>
      </c>
      <c r="J87" s="31">
        <v>1214.1745000000001</v>
      </c>
      <c r="K87" s="31">
        <v>30.528500000000001</v>
      </c>
      <c r="L87" s="31">
        <v>6.2366000000000001</v>
      </c>
      <c r="M87" s="24">
        <v>8050</v>
      </c>
      <c r="N87" s="31">
        <v>45538359.700000003</v>
      </c>
      <c r="O87" s="31">
        <v>4852481.2</v>
      </c>
      <c r="P87" s="31">
        <v>4636279.92</v>
      </c>
      <c r="Q87" s="31">
        <v>9774104.7300000004</v>
      </c>
      <c r="R87" s="31">
        <v>293073.59999999998</v>
      </c>
      <c r="S87" s="31">
        <v>56129.4</v>
      </c>
      <c r="T87" s="31">
        <v>65150428.550000012</v>
      </c>
      <c r="U87" s="227">
        <v>23552512.59</v>
      </c>
      <c r="V87" s="227">
        <f t="shared" si="7"/>
        <v>41597915.960000008</v>
      </c>
      <c r="W87" s="227">
        <v>42029388.469999999</v>
      </c>
      <c r="X87" s="303">
        <f t="shared" si="8"/>
        <v>431472.50999999046</v>
      </c>
    </row>
    <row r="88" spans="1:24" s="1" customFormat="1" ht="14.25" customHeight="1" outlineLevel="2" x14ac:dyDescent="0.2">
      <c r="A88" s="62">
        <v>571</v>
      </c>
      <c r="B88" s="3" t="s">
        <v>7</v>
      </c>
      <c r="C88" s="3" t="s">
        <v>29</v>
      </c>
      <c r="D88" s="3" t="s">
        <v>190</v>
      </c>
      <c r="E88" s="3" t="s">
        <v>145</v>
      </c>
      <c r="F88" s="23" t="s">
        <v>146</v>
      </c>
      <c r="G88" s="24">
        <v>45375</v>
      </c>
      <c r="H88" s="31">
        <v>1129.9000000000001</v>
      </c>
      <c r="I88" s="31">
        <v>120.4</v>
      </c>
      <c r="J88" s="31">
        <v>1305.7961</v>
      </c>
      <c r="K88" s="31">
        <v>28.4421</v>
      </c>
      <c r="L88" s="31">
        <v>0</v>
      </c>
      <c r="M88" s="24">
        <v>8050</v>
      </c>
      <c r="N88" s="31">
        <v>51269212.5</v>
      </c>
      <c r="O88" s="31">
        <v>5463150</v>
      </c>
      <c r="P88" s="31">
        <v>5078071.6399999997</v>
      </c>
      <c r="Q88" s="31">
        <v>10511658.609999999</v>
      </c>
      <c r="R88" s="31">
        <v>273044.15999999997</v>
      </c>
      <c r="S88" s="31">
        <v>0</v>
      </c>
      <c r="T88" s="31">
        <v>72595136.909999996</v>
      </c>
      <c r="U88" s="227">
        <v>33399497.489999998</v>
      </c>
      <c r="V88" s="227">
        <f t="shared" si="7"/>
        <v>39195639.420000002</v>
      </c>
      <c r="W88" s="227">
        <v>37887145.289999999</v>
      </c>
      <c r="X88" s="303">
        <f t="shared" si="8"/>
        <v>-1308494.1300000027</v>
      </c>
    </row>
    <row r="89" spans="1:24" s="1" customFormat="1" ht="14.25" customHeight="1" outlineLevel="2" x14ac:dyDescent="0.2">
      <c r="A89" s="62">
        <v>572</v>
      </c>
      <c r="B89" s="3" t="s">
        <v>7</v>
      </c>
      <c r="C89" s="3" t="s">
        <v>29</v>
      </c>
      <c r="D89" s="3" t="s">
        <v>190</v>
      </c>
      <c r="E89" s="3" t="s">
        <v>147</v>
      </c>
      <c r="F89" s="23" t="s">
        <v>148</v>
      </c>
      <c r="G89" s="24">
        <v>27173</v>
      </c>
      <c r="H89" s="31">
        <v>1129.9000000000001</v>
      </c>
      <c r="I89" s="31">
        <v>120.4</v>
      </c>
      <c r="J89" s="31">
        <v>977.47329999999999</v>
      </c>
      <c r="K89" s="31">
        <v>16.765799999999999</v>
      </c>
      <c r="L89" s="31">
        <v>0</v>
      </c>
      <c r="M89" s="24">
        <v>8050</v>
      </c>
      <c r="N89" s="31">
        <v>30702772.699999999</v>
      </c>
      <c r="O89" s="31">
        <v>3271629.2</v>
      </c>
      <c r="P89" s="31">
        <v>3069766.01</v>
      </c>
      <c r="Q89" s="31">
        <v>7868660.0700000003</v>
      </c>
      <c r="R89" s="31">
        <v>160951.67999999999</v>
      </c>
      <c r="S89" s="31">
        <v>0</v>
      </c>
      <c r="T89" s="31">
        <v>45073779.659999996</v>
      </c>
      <c r="U89" s="227">
        <v>27157939.859999999</v>
      </c>
      <c r="V89" s="227">
        <f t="shared" si="7"/>
        <v>17915839.799999997</v>
      </c>
      <c r="W89" s="227">
        <v>26620446.809999999</v>
      </c>
      <c r="X89" s="303">
        <f t="shared" si="8"/>
        <v>8704607.0100000016</v>
      </c>
    </row>
    <row r="90" spans="1:24" s="1" customFormat="1" ht="14.25" customHeight="1" outlineLevel="2" x14ac:dyDescent="0.2">
      <c r="A90" s="62">
        <v>573</v>
      </c>
      <c r="B90" s="3" t="s">
        <v>7</v>
      </c>
      <c r="C90" s="3" t="s">
        <v>29</v>
      </c>
      <c r="D90" s="3" t="s">
        <v>190</v>
      </c>
      <c r="E90" s="3" t="s">
        <v>149</v>
      </c>
      <c r="F90" s="23" t="s">
        <v>150</v>
      </c>
      <c r="G90" s="24">
        <v>17748</v>
      </c>
      <c r="H90" s="31">
        <v>1129.9000000000001</v>
      </c>
      <c r="I90" s="31">
        <v>120.4</v>
      </c>
      <c r="J90" s="31">
        <v>677.66219999999998</v>
      </c>
      <c r="K90" s="31">
        <v>8.9537999999999993</v>
      </c>
      <c r="L90" s="31">
        <v>0</v>
      </c>
      <c r="M90" s="24">
        <v>8050</v>
      </c>
      <c r="N90" s="31">
        <v>20053465.199999999</v>
      </c>
      <c r="O90" s="31">
        <v>2136859.2000000002</v>
      </c>
      <c r="P90" s="31">
        <v>2515008.4900000002</v>
      </c>
      <c r="Q90" s="31">
        <v>5455180.71</v>
      </c>
      <c r="R90" s="31">
        <v>85956.479999999996</v>
      </c>
      <c r="S90" s="31">
        <v>0</v>
      </c>
      <c r="T90" s="31">
        <v>30246470.080000002</v>
      </c>
      <c r="U90" s="227">
        <v>13288603.890000001</v>
      </c>
      <c r="V90" s="227">
        <f t="shared" si="7"/>
        <v>16957866.190000001</v>
      </c>
      <c r="W90" s="227">
        <v>23775277.079999998</v>
      </c>
      <c r="X90" s="303">
        <f t="shared" si="8"/>
        <v>6817410.8899999969</v>
      </c>
    </row>
    <row r="91" spans="1:24" s="1" customFormat="1" ht="14.25" customHeight="1" outlineLevel="2" x14ac:dyDescent="0.2">
      <c r="A91" s="62">
        <v>574</v>
      </c>
      <c r="B91" s="3" t="s">
        <v>7</v>
      </c>
      <c r="C91" s="3" t="s">
        <v>29</v>
      </c>
      <c r="D91" s="3" t="s">
        <v>190</v>
      </c>
      <c r="E91" s="3" t="s">
        <v>151</v>
      </c>
      <c r="F91" s="23" t="s">
        <v>152</v>
      </c>
      <c r="G91" s="24">
        <v>33745</v>
      </c>
      <c r="H91" s="31">
        <v>1129.9000000000001</v>
      </c>
      <c r="I91" s="31">
        <v>120.4</v>
      </c>
      <c r="J91" s="31">
        <v>1420.1205</v>
      </c>
      <c r="K91" s="31">
        <v>23.473199999999999</v>
      </c>
      <c r="L91" s="31">
        <v>0</v>
      </c>
      <c r="M91" s="24">
        <v>8050</v>
      </c>
      <c r="N91" s="31">
        <v>38128475.5</v>
      </c>
      <c r="O91" s="31">
        <v>4062898</v>
      </c>
      <c r="P91" s="31">
        <v>4064329.02</v>
      </c>
      <c r="Q91" s="31">
        <v>11431970.029999999</v>
      </c>
      <c r="R91" s="31">
        <v>225342.72</v>
      </c>
      <c r="S91" s="31">
        <v>0</v>
      </c>
      <c r="T91" s="31">
        <v>57913015.270000003</v>
      </c>
      <c r="U91" s="227">
        <v>35173227.630000003</v>
      </c>
      <c r="V91" s="227">
        <f t="shared" si="7"/>
        <v>22739787.640000001</v>
      </c>
      <c r="W91" s="227">
        <v>25363156.41</v>
      </c>
      <c r="X91" s="303">
        <f t="shared" si="8"/>
        <v>2623368.7699999996</v>
      </c>
    </row>
    <row r="92" spans="1:24" s="1" customFormat="1" ht="14.25" customHeight="1" outlineLevel="2" x14ac:dyDescent="0.2">
      <c r="A92" s="62">
        <v>575</v>
      </c>
      <c r="B92" s="3" t="s">
        <v>7</v>
      </c>
      <c r="C92" s="3" t="s">
        <v>29</v>
      </c>
      <c r="D92" s="3" t="s">
        <v>190</v>
      </c>
      <c r="E92" s="3" t="s">
        <v>153</v>
      </c>
      <c r="F92" s="23" t="s">
        <v>154</v>
      </c>
      <c r="G92" s="24">
        <v>56140</v>
      </c>
      <c r="H92" s="31">
        <v>1129.9000000000001</v>
      </c>
      <c r="I92" s="31">
        <v>120.4</v>
      </c>
      <c r="J92" s="31">
        <v>2249.1641</v>
      </c>
      <c r="K92" s="31">
        <v>56.761499999999998</v>
      </c>
      <c r="L92" s="31">
        <v>0</v>
      </c>
      <c r="M92" s="24">
        <v>8050</v>
      </c>
      <c r="N92" s="31">
        <v>63432586</v>
      </c>
      <c r="O92" s="31">
        <v>6759256</v>
      </c>
      <c r="P92" s="31">
        <v>7426800.0300000003</v>
      </c>
      <c r="Q92" s="31">
        <v>18105771.010000002</v>
      </c>
      <c r="R92" s="31">
        <v>544910.4</v>
      </c>
      <c r="S92" s="31">
        <v>0</v>
      </c>
      <c r="T92" s="31">
        <v>96269323.440000013</v>
      </c>
      <c r="U92" s="227">
        <v>40398422.700000003</v>
      </c>
      <c r="V92" s="227">
        <f t="shared" si="7"/>
        <v>55870900.74000001</v>
      </c>
      <c r="W92" s="227">
        <v>48200504.359999999</v>
      </c>
      <c r="X92" s="303">
        <f t="shared" si="8"/>
        <v>-7670396.3800000101</v>
      </c>
    </row>
    <row r="93" spans="1:24" s="1" customFormat="1" ht="14.25" customHeight="1" outlineLevel="2" x14ac:dyDescent="0.2">
      <c r="A93" s="62">
        <v>576</v>
      </c>
      <c r="B93" s="3" t="s">
        <v>7</v>
      </c>
      <c r="C93" s="3" t="s">
        <v>29</v>
      </c>
      <c r="D93" s="3" t="s">
        <v>190</v>
      </c>
      <c r="E93" s="3" t="s">
        <v>155</v>
      </c>
      <c r="F93" s="23" t="s">
        <v>156</v>
      </c>
      <c r="G93" s="24">
        <v>54197</v>
      </c>
      <c r="H93" s="31">
        <v>1129.9000000000001</v>
      </c>
      <c r="I93" s="31">
        <v>120.4</v>
      </c>
      <c r="J93" s="31">
        <v>4032.6967</v>
      </c>
      <c r="K93" s="31">
        <v>59.403300000000002</v>
      </c>
      <c r="L93" s="31">
        <v>0</v>
      </c>
      <c r="M93" s="24">
        <v>8050</v>
      </c>
      <c r="N93" s="31">
        <v>61237190.299999997</v>
      </c>
      <c r="O93" s="31">
        <v>6525318.7999999998</v>
      </c>
      <c r="P93" s="31">
        <v>5060249.3600000003</v>
      </c>
      <c r="Q93" s="31">
        <v>32463208.440000001</v>
      </c>
      <c r="R93" s="31">
        <v>570271.68000000005</v>
      </c>
      <c r="S93" s="31">
        <v>0</v>
      </c>
      <c r="T93" s="31">
        <v>105856238.58</v>
      </c>
      <c r="U93" s="227">
        <v>36751809.240000002</v>
      </c>
      <c r="V93" s="227">
        <f t="shared" si="7"/>
        <v>69104429.340000004</v>
      </c>
      <c r="W93" s="227">
        <v>64010234.609999999</v>
      </c>
      <c r="X93" s="303">
        <f t="shared" si="8"/>
        <v>-5094194.7300000042</v>
      </c>
    </row>
    <row r="94" spans="1:24" s="1" customFormat="1" ht="14.25" customHeight="1" outlineLevel="2" x14ac:dyDescent="0.2">
      <c r="A94" s="62">
        <v>577</v>
      </c>
      <c r="B94" s="3" t="s">
        <v>7</v>
      </c>
      <c r="C94" s="3" t="s">
        <v>29</v>
      </c>
      <c r="D94" s="3" t="s">
        <v>190</v>
      </c>
      <c r="E94" s="3" t="s">
        <v>157</v>
      </c>
      <c r="F94" s="23" t="s">
        <v>158</v>
      </c>
      <c r="G94" s="24">
        <v>38381</v>
      </c>
      <c r="H94" s="31">
        <v>1129.9000000000001</v>
      </c>
      <c r="I94" s="31">
        <v>120.4</v>
      </c>
      <c r="J94" s="31">
        <v>1142.6233</v>
      </c>
      <c r="K94" s="31">
        <v>13.025499999999999</v>
      </c>
      <c r="L94" s="31">
        <v>6.1119000000000003</v>
      </c>
      <c r="M94" s="24">
        <v>8050</v>
      </c>
      <c r="N94" s="31">
        <v>43366691.899999999</v>
      </c>
      <c r="O94" s="31">
        <v>4621072.4000000004</v>
      </c>
      <c r="P94" s="31">
        <v>5332207.78</v>
      </c>
      <c r="Q94" s="31">
        <v>9198117.5700000003</v>
      </c>
      <c r="R94" s="31">
        <v>125044.8</v>
      </c>
      <c r="S94" s="31">
        <v>55007.1</v>
      </c>
      <c r="T94" s="31">
        <v>62698141.549999997</v>
      </c>
      <c r="U94" s="227">
        <v>25439480.550000001</v>
      </c>
      <c r="V94" s="227">
        <f t="shared" si="7"/>
        <v>37258661</v>
      </c>
      <c r="W94" s="227">
        <v>37724085.829999998</v>
      </c>
      <c r="X94" s="303">
        <f t="shared" si="8"/>
        <v>465424.82999999821</v>
      </c>
    </row>
    <row r="95" spans="1:24" s="1" customFormat="1" ht="14.25" customHeight="1" outlineLevel="2" x14ac:dyDescent="0.2">
      <c r="A95" s="62">
        <v>578</v>
      </c>
      <c r="B95" s="3" t="s">
        <v>7</v>
      </c>
      <c r="C95" s="3" t="s">
        <v>29</v>
      </c>
      <c r="D95" s="3" t="s">
        <v>190</v>
      </c>
      <c r="E95" s="3" t="s">
        <v>159</v>
      </c>
      <c r="F95" s="23" t="s">
        <v>160</v>
      </c>
      <c r="G95" s="24">
        <v>44010</v>
      </c>
      <c r="H95" s="31">
        <v>1129.9000000000001</v>
      </c>
      <c r="I95" s="31">
        <v>120.4</v>
      </c>
      <c r="J95" s="31">
        <v>1425.0882999999999</v>
      </c>
      <c r="K95" s="31">
        <v>29.920100000000001</v>
      </c>
      <c r="L95" s="31">
        <v>0</v>
      </c>
      <c r="M95" s="24">
        <v>8050</v>
      </c>
      <c r="N95" s="31">
        <v>49726899</v>
      </c>
      <c r="O95" s="31">
        <v>5298804</v>
      </c>
      <c r="P95" s="31">
        <v>4904241.3899999997</v>
      </c>
      <c r="Q95" s="31">
        <v>11471960.82</v>
      </c>
      <c r="R95" s="31">
        <v>287232.96000000002</v>
      </c>
      <c r="S95" s="31">
        <v>0</v>
      </c>
      <c r="T95" s="31">
        <v>71689138.170000002</v>
      </c>
      <c r="U95" s="227">
        <v>24619107.379999999</v>
      </c>
      <c r="V95" s="227">
        <f t="shared" si="7"/>
        <v>47070030.790000007</v>
      </c>
      <c r="W95" s="227">
        <v>47136422.18</v>
      </c>
      <c r="X95" s="303">
        <f t="shared" si="8"/>
        <v>66391.389999993145</v>
      </c>
    </row>
    <row r="96" spans="1:24" s="1" customFormat="1" ht="14.25" customHeight="1" outlineLevel="2" x14ac:dyDescent="0.2">
      <c r="A96" s="62">
        <v>579</v>
      </c>
      <c r="B96" s="3" t="s">
        <v>7</v>
      </c>
      <c r="C96" s="3" t="s">
        <v>29</v>
      </c>
      <c r="D96" s="3" t="s">
        <v>190</v>
      </c>
      <c r="E96" s="3" t="s">
        <v>169</v>
      </c>
      <c r="F96" s="23" t="s">
        <v>170</v>
      </c>
      <c r="G96" s="24">
        <v>55601</v>
      </c>
      <c r="H96" s="31">
        <v>1129.9000000000001</v>
      </c>
      <c r="I96" s="31">
        <v>120.4</v>
      </c>
      <c r="J96" s="31">
        <v>4262.8831</v>
      </c>
      <c r="K96" s="31">
        <v>99.437200000000004</v>
      </c>
      <c r="L96" s="31">
        <v>3.7869999999999999</v>
      </c>
      <c r="M96" s="24">
        <v>8050</v>
      </c>
      <c r="N96" s="31">
        <v>62823569.899999999</v>
      </c>
      <c r="O96" s="31">
        <v>6694360.4000000004</v>
      </c>
      <c r="P96" s="31">
        <v>5513695.8399999999</v>
      </c>
      <c r="Q96" s="31">
        <v>34316208.960000001</v>
      </c>
      <c r="R96" s="31">
        <v>954597.12</v>
      </c>
      <c r="S96" s="31">
        <v>34083</v>
      </c>
      <c r="T96" s="31">
        <v>110336515.22</v>
      </c>
      <c r="U96" s="227">
        <v>59439843.420000002</v>
      </c>
      <c r="V96" s="227">
        <f t="shared" si="7"/>
        <v>50896671.799999997</v>
      </c>
      <c r="W96" s="227">
        <v>47980931.859999999</v>
      </c>
      <c r="X96" s="303">
        <f t="shared" si="8"/>
        <v>-2915739.9399999976</v>
      </c>
    </row>
    <row r="97" spans="1:24" s="1" customFormat="1" ht="14.25" customHeight="1" outlineLevel="2" x14ac:dyDescent="0.2">
      <c r="A97" s="62">
        <v>580</v>
      </c>
      <c r="B97" s="3" t="s">
        <v>7</v>
      </c>
      <c r="C97" s="3" t="s">
        <v>29</v>
      </c>
      <c r="D97" s="3" t="s">
        <v>190</v>
      </c>
      <c r="E97" s="3" t="s">
        <v>239</v>
      </c>
      <c r="F97" s="23" t="s">
        <v>240</v>
      </c>
      <c r="G97" s="24">
        <v>11510</v>
      </c>
      <c r="H97" s="31">
        <v>1129.9000000000001</v>
      </c>
      <c r="I97" s="31">
        <v>120.4</v>
      </c>
      <c r="J97" s="31">
        <v>178.41300000000001</v>
      </c>
      <c r="K97" s="31">
        <v>5.8497000000000003</v>
      </c>
      <c r="L97" s="31">
        <v>0</v>
      </c>
      <c r="M97" s="24">
        <v>8050</v>
      </c>
      <c r="N97" s="31">
        <v>13005149</v>
      </c>
      <c r="O97" s="31">
        <v>1385804</v>
      </c>
      <c r="P97" s="31">
        <v>1137133.0900000001</v>
      </c>
      <c r="Q97" s="31">
        <v>1436224.65</v>
      </c>
      <c r="R97" s="31">
        <v>56157.120000000003</v>
      </c>
      <c r="S97" s="31">
        <v>0</v>
      </c>
      <c r="T97" s="31">
        <v>17020467.859999999</v>
      </c>
      <c r="U97" s="227">
        <v>7303785.8799999999</v>
      </c>
      <c r="V97" s="227">
        <f t="shared" si="7"/>
        <v>9716681.9800000004</v>
      </c>
      <c r="W97" s="227">
        <v>15062557.74</v>
      </c>
      <c r="X97" s="303">
        <f t="shared" si="8"/>
        <v>5345875.76</v>
      </c>
    </row>
    <row r="98" spans="1:24" s="1" customFormat="1" ht="14.25" customHeight="1" outlineLevel="2" x14ac:dyDescent="0.2">
      <c r="A98" s="62">
        <v>581</v>
      </c>
      <c r="B98" s="3" t="s">
        <v>7</v>
      </c>
      <c r="C98" s="3" t="s">
        <v>29</v>
      </c>
      <c r="D98" s="3" t="s">
        <v>190</v>
      </c>
      <c r="E98" s="3" t="s">
        <v>205</v>
      </c>
      <c r="F98" s="23" t="s">
        <v>206</v>
      </c>
      <c r="G98" s="24">
        <v>6631</v>
      </c>
      <c r="H98" s="31">
        <v>1129.9000000000001</v>
      </c>
      <c r="I98" s="31">
        <v>120.4</v>
      </c>
      <c r="J98" s="31">
        <v>0</v>
      </c>
      <c r="K98" s="31">
        <v>0</v>
      </c>
      <c r="L98" s="31">
        <v>0</v>
      </c>
      <c r="M98" s="24">
        <v>8050</v>
      </c>
      <c r="N98" s="31">
        <v>7492366.9000000004</v>
      </c>
      <c r="O98" s="31">
        <v>798372.4</v>
      </c>
      <c r="P98" s="31">
        <v>645703.43999999994</v>
      </c>
      <c r="Q98" s="31">
        <v>0</v>
      </c>
      <c r="R98" s="31">
        <v>0</v>
      </c>
      <c r="S98" s="31">
        <v>0</v>
      </c>
      <c r="T98" s="31">
        <v>8936442.7400000002</v>
      </c>
      <c r="U98" s="227">
        <v>0</v>
      </c>
      <c r="V98" s="227">
        <f t="shared" si="7"/>
        <v>8936442.7400000002</v>
      </c>
      <c r="W98" s="227">
        <v>8090989.7400000002</v>
      </c>
      <c r="X98" s="303">
        <f t="shared" si="8"/>
        <v>-845453</v>
      </c>
    </row>
    <row r="99" spans="1:24" s="1" customFormat="1" ht="14.25" customHeight="1" outlineLevel="1" x14ac:dyDescent="0.2">
      <c r="A99" s="98"/>
      <c r="B99" s="105"/>
      <c r="C99" s="101"/>
      <c r="D99" s="106" t="s">
        <v>277</v>
      </c>
      <c r="E99" s="105"/>
      <c r="F99" s="105"/>
      <c r="G99" s="99">
        <f>SUBTOTAL(9,G86:G98)</f>
        <v>538200</v>
      </c>
      <c r="H99" s="100"/>
      <c r="I99" s="100"/>
      <c r="J99" s="100">
        <f>SUBTOTAL(9,J86:J98)</f>
        <v>40173.361600000004</v>
      </c>
      <c r="K99" s="100">
        <f>SUBTOTAL(9,K86:K98)</f>
        <v>838.21819999999991</v>
      </c>
      <c r="L99" s="100">
        <f>SUBTOTAL(9,L86:L98)</f>
        <v>997.65120000000002</v>
      </c>
      <c r="M99" s="99"/>
      <c r="N99" s="100">
        <f t="shared" ref="N99:T99" si="10">SUBTOTAL(9,N86:N98)</f>
        <v>608112180</v>
      </c>
      <c r="O99" s="100">
        <f t="shared" si="10"/>
        <v>64799279.999999993</v>
      </c>
      <c r="P99" s="100">
        <f t="shared" si="10"/>
        <v>59816871.829999998</v>
      </c>
      <c r="Q99" s="100">
        <f t="shared" si="10"/>
        <v>323395560.92999995</v>
      </c>
      <c r="R99" s="100">
        <f t="shared" si="10"/>
        <v>8046894.7199999997</v>
      </c>
      <c r="S99" s="100">
        <f t="shared" si="10"/>
        <v>8978860.8000000007</v>
      </c>
      <c r="T99" s="100">
        <f t="shared" si="10"/>
        <v>1073149648.2800001</v>
      </c>
      <c r="U99" s="304">
        <v>490833287.12</v>
      </c>
      <c r="V99" s="304">
        <f t="shared" si="7"/>
        <v>582316361.16000009</v>
      </c>
      <c r="W99" s="304">
        <v>563822779.80000007</v>
      </c>
      <c r="X99" s="305">
        <f t="shared" si="8"/>
        <v>-18493581.360000014</v>
      </c>
    </row>
    <row r="100" spans="1:24" s="1" customFormat="1" ht="12.75" customHeight="1" x14ac:dyDescent="0.2">
      <c r="A100" s="107"/>
      <c r="B100" s="20"/>
      <c r="C100" s="108"/>
      <c r="D100" s="109" t="s">
        <v>278</v>
      </c>
      <c r="E100" s="20"/>
      <c r="F100" s="20"/>
      <c r="G100" s="110">
        <f>SUBTOTAL(9,G4:G99)</f>
        <v>4161859</v>
      </c>
      <c r="H100" s="111"/>
      <c r="I100" s="111"/>
      <c r="J100" s="111">
        <f>SUBTOTAL(9,J4:J99)</f>
        <v>509857.92329999997</v>
      </c>
      <c r="K100" s="111">
        <f>SUBTOTAL(9,K4:K99)</f>
        <v>12541.260499999997</v>
      </c>
      <c r="L100" s="111">
        <f>SUBTOTAL(9,L4:L99)</f>
        <v>12751.230700000002</v>
      </c>
      <c r="M100" s="110"/>
      <c r="N100" s="111">
        <f t="shared" ref="N100:T100" si="11">SUBTOTAL(9,N4:N99)</f>
        <v>4759172724.29</v>
      </c>
      <c r="O100" s="111">
        <f t="shared" si="11"/>
        <v>504481493.82999992</v>
      </c>
      <c r="P100" s="111">
        <f t="shared" si="11"/>
        <v>387011678.2699998</v>
      </c>
      <c r="Q100" s="111">
        <f t="shared" si="11"/>
        <v>4104356282.8100023</v>
      </c>
      <c r="R100" s="111">
        <f t="shared" si="11"/>
        <v>120396100.80000001</v>
      </c>
      <c r="S100" s="111">
        <f t="shared" si="11"/>
        <v>114761076.30000001</v>
      </c>
      <c r="T100" s="111">
        <f t="shared" si="11"/>
        <v>9990179356.2999992</v>
      </c>
      <c r="U100" s="304">
        <v>3545079035.6599998</v>
      </c>
      <c r="V100" s="304">
        <f t="shared" si="7"/>
        <v>6445100320.6399994</v>
      </c>
      <c r="W100" s="304">
        <v>5915824892.29</v>
      </c>
      <c r="X100" s="305">
        <f t="shared" si="8"/>
        <v>-529275428.34999943</v>
      </c>
    </row>
    <row r="102" spans="1:24" x14ac:dyDescent="0.2">
      <c r="S102" s="96">
        <f>Q100+R100+S100</f>
        <v>4339513459.9100027</v>
      </c>
    </row>
  </sheetData>
  <sheetProtection autoFilter="0"/>
  <autoFilter ref="A3:T99"/>
  <customSheetViews>
    <customSheetView guid="{21908E96-D02C-4D75-A710-0744EA195CF0}" showAutoFilter="1">
      <pane xSplit="6" ySplit="4" topLeftCell="G74" activePane="bottomRight" state="frozen"/>
      <selection pane="bottomRight" activeCell="K89" sqref="K89"/>
      <pageMargins left="0.7" right="0.7" top="0.75" bottom="0.75" header="0.3" footer="0.3"/>
      <pageSetup paperSize="9" orientation="portrait" r:id="rId1"/>
      <autoFilter ref="B3:S913"/>
    </customSheetView>
  </customSheetViews>
  <printOptions horizontalCentered="1"/>
  <pageMargins left="0" right="0" top="0.19685039370078741" bottom="0.19685039370078741" header="0.31496062992125984" footer="0.31496062992125984"/>
  <pageSetup paperSize="9" scale="63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101"/>
  <sheetViews>
    <sheetView zoomScaleNormal="100" workbookViewId="0">
      <pane xSplit="8" ySplit="4" topLeftCell="U84" activePane="bottomRight" state="frozen"/>
      <selection pane="topRight" activeCell="I1" sqref="I1"/>
      <selection pane="bottomLeft" activeCell="A5" sqref="A5"/>
      <selection pane="bottomRight" activeCell="Z4" sqref="Z4:Z100"/>
    </sheetView>
  </sheetViews>
  <sheetFormatPr defaultRowHeight="12.75" outlineLevelRow="2" x14ac:dyDescent="0.2"/>
  <cols>
    <col min="1" max="1" width="4.375" style="4" customWidth="1"/>
    <col min="2" max="2" width="4.25" style="4" customWidth="1"/>
    <col min="3" max="3" width="9" style="4" hidden="1" customWidth="1"/>
    <col min="4" max="4" width="7.5" style="4" customWidth="1"/>
    <col min="5" max="5" width="5.5" style="4" customWidth="1"/>
    <col min="6" max="6" width="11.625" style="4" customWidth="1"/>
    <col min="7" max="7" width="11.75" style="4" hidden="1" customWidth="1"/>
    <col min="8" max="8" width="5" style="4" customWidth="1"/>
    <col min="9" max="9" width="9.625" style="4" customWidth="1"/>
    <col min="10" max="10" width="8.625" style="4" customWidth="1"/>
    <col min="11" max="11" width="7.75" style="4" customWidth="1"/>
    <col min="12" max="12" width="12.5" style="4" customWidth="1"/>
    <col min="13" max="14" width="10.25" style="4" customWidth="1"/>
    <col min="15" max="15" width="9.75" style="4" customWidth="1"/>
    <col min="16" max="17" width="15.625" style="4" customWidth="1"/>
    <col min="18" max="18" width="15.75" style="4" customWidth="1"/>
    <col min="19" max="19" width="14.5" style="4" customWidth="1"/>
    <col min="20" max="20" width="14.625" style="4" customWidth="1"/>
    <col min="21" max="21" width="15.75" style="4" customWidth="1"/>
    <col min="22" max="22" width="15.625" style="4" customWidth="1"/>
    <col min="23" max="23" width="15.5" style="4" customWidth="1"/>
    <col min="24" max="24" width="14.875" style="4" customWidth="1"/>
    <col min="25" max="25" width="14.375" style="4" customWidth="1"/>
    <col min="26" max="26" width="15.75" style="4" customWidth="1"/>
    <col min="27" max="27" width="13.375" style="4" customWidth="1"/>
    <col min="28" max="16384" width="9" style="4"/>
  </cols>
  <sheetData>
    <row r="1" spans="1:27" s="56" customFormat="1" ht="17.25" customHeight="1" x14ac:dyDescent="0.2">
      <c r="H1" s="71"/>
      <c r="I1" s="71"/>
      <c r="J1" s="71"/>
      <c r="K1" s="71"/>
      <c r="L1" s="71"/>
      <c r="M1" s="71"/>
      <c r="N1" s="71"/>
      <c r="O1" s="71"/>
      <c r="P1" s="72"/>
      <c r="Q1" s="73"/>
      <c r="R1" s="97"/>
      <c r="S1" s="71"/>
      <c r="T1" s="71"/>
      <c r="U1" s="71"/>
      <c r="V1" s="71"/>
      <c r="W1" s="71"/>
      <c r="X1" s="71"/>
      <c r="Y1" s="71"/>
    </row>
    <row r="2" spans="1:27" s="5" customFormat="1" ht="21.75" customHeight="1" x14ac:dyDescent="0.2">
      <c r="A2" s="63"/>
      <c r="B2" s="63"/>
      <c r="C2" s="64"/>
      <c r="D2" s="63"/>
      <c r="E2" s="63"/>
      <c r="F2" s="63"/>
      <c r="G2" s="63"/>
      <c r="H2" s="74"/>
      <c r="I2" s="69" t="s">
        <v>208</v>
      </c>
      <c r="J2" s="58" t="s">
        <v>209</v>
      </c>
      <c r="K2" s="58" t="s">
        <v>210</v>
      </c>
      <c r="L2" s="58" t="s">
        <v>212</v>
      </c>
      <c r="M2" s="58" t="s">
        <v>213</v>
      </c>
      <c r="N2" s="58" t="s">
        <v>211</v>
      </c>
      <c r="O2" s="58" t="s">
        <v>255</v>
      </c>
      <c r="P2" s="58" t="s">
        <v>258</v>
      </c>
      <c r="Q2" s="58" t="s">
        <v>259</v>
      </c>
      <c r="R2" s="58" t="s">
        <v>329</v>
      </c>
      <c r="S2" s="58" t="s">
        <v>266</v>
      </c>
      <c r="T2" s="58" t="s">
        <v>267</v>
      </c>
      <c r="U2" s="58" t="s">
        <v>268</v>
      </c>
      <c r="V2" s="58" t="s">
        <v>235</v>
      </c>
      <c r="W2" s="58" t="s">
        <v>269</v>
      </c>
      <c r="X2" s="58" t="s">
        <v>236</v>
      </c>
      <c r="Y2" s="228" t="s">
        <v>379</v>
      </c>
      <c r="Z2" s="60" t="s">
        <v>378</v>
      </c>
    </row>
    <row r="3" spans="1:27" s="2" customFormat="1" ht="70.5" customHeight="1" x14ac:dyDescent="0.2">
      <c r="A3" s="67" t="s">
        <v>254</v>
      </c>
      <c r="B3" s="67" t="s">
        <v>189</v>
      </c>
      <c r="C3" s="68" t="s">
        <v>198</v>
      </c>
      <c r="D3" s="67" t="s">
        <v>197</v>
      </c>
      <c r="E3" s="67" t="s">
        <v>199</v>
      </c>
      <c r="F3" s="67" t="s">
        <v>200</v>
      </c>
      <c r="G3" s="67" t="s">
        <v>264</v>
      </c>
      <c r="H3" s="67" t="s">
        <v>237</v>
      </c>
      <c r="I3" s="69" t="s">
        <v>265</v>
      </c>
      <c r="J3" s="58" t="s">
        <v>226</v>
      </c>
      <c r="K3" s="58" t="s">
        <v>227</v>
      </c>
      <c r="L3" s="58" t="s">
        <v>217</v>
      </c>
      <c r="M3" s="58" t="s">
        <v>218</v>
      </c>
      <c r="N3" s="70" t="s">
        <v>257</v>
      </c>
      <c r="O3" s="58" t="s">
        <v>228</v>
      </c>
      <c r="P3" s="58" t="s">
        <v>229</v>
      </c>
      <c r="Q3" s="58" t="s">
        <v>230</v>
      </c>
      <c r="R3" s="58" t="s">
        <v>231</v>
      </c>
      <c r="S3" s="58" t="s">
        <v>232</v>
      </c>
      <c r="T3" s="59" t="s">
        <v>238</v>
      </c>
      <c r="U3" s="58" t="s">
        <v>233</v>
      </c>
      <c r="V3" s="58" t="s">
        <v>207</v>
      </c>
      <c r="W3" s="58" t="s">
        <v>234</v>
      </c>
      <c r="X3" s="58" t="s">
        <v>331</v>
      </c>
      <c r="Y3" s="58" t="s">
        <v>247</v>
      </c>
      <c r="Z3" s="58" t="s">
        <v>279</v>
      </c>
    </row>
    <row r="4" spans="1:27" s="1" customFormat="1" ht="14.25" customHeight="1" outlineLevel="2" x14ac:dyDescent="0.2">
      <c r="A4" s="102">
        <v>493</v>
      </c>
      <c r="B4" s="23" t="s">
        <v>7</v>
      </c>
      <c r="C4" s="3" t="s">
        <v>92</v>
      </c>
      <c r="D4" s="23" t="s">
        <v>196</v>
      </c>
      <c r="E4" s="23" t="s">
        <v>90</v>
      </c>
      <c r="F4" s="23" t="s">
        <v>91</v>
      </c>
      <c r="G4" s="103" t="s">
        <v>349</v>
      </c>
      <c r="H4" s="216">
        <v>1.1499999999999999</v>
      </c>
      <c r="I4" s="217">
        <v>78380</v>
      </c>
      <c r="J4" s="216">
        <v>949.10591298800705</v>
      </c>
      <c r="K4" s="216">
        <v>177.6333988262312</v>
      </c>
      <c r="L4" s="216">
        <v>14616.1913</v>
      </c>
      <c r="M4" s="216">
        <v>427.37650000000002</v>
      </c>
      <c r="N4" s="216">
        <v>91.4666</v>
      </c>
      <c r="O4" s="216">
        <v>6772.9129303818054</v>
      </c>
      <c r="P4" s="216">
        <v>74390921.459999993</v>
      </c>
      <c r="Q4" s="216">
        <v>13922905.800000001</v>
      </c>
      <c r="R4" s="216">
        <v>113843319.73999999</v>
      </c>
      <c r="S4" s="216">
        <v>4102814.4</v>
      </c>
      <c r="T4" s="216">
        <v>823199.4</v>
      </c>
      <c r="U4" s="216">
        <v>207083160.80000001</v>
      </c>
      <c r="V4" s="216">
        <v>65277410.329999998</v>
      </c>
      <c r="W4" s="216">
        <v>141805750.47</v>
      </c>
      <c r="X4" s="212">
        <v>137832201.84</v>
      </c>
      <c r="Y4" s="216">
        <v>0</v>
      </c>
      <c r="Z4" s="216">
        <f t="shared" ref="Z4:Z26" si="0">ROUND(W4+Y4,2)</f>
        <v>141805750.47</v>
      </c>
      <c r="AA4" s="227"/>
    </row>
    <row r="5" spans="1:27" s="1" customFormat="1" ht="14.25" customHeight="1" outlineLevel="2" x14ac:dyDescent="0.2">
      <c r="A5" s="62">
        <v>494</v>
      </c>
      <c r="B5" s="3" t="s">
        <v>7</v>
      </c>
      <c r="C5" s="3" t="s">
        <v>92</v>
      </c>
      <c r="D5" s="3" t="s">
        <v>196</v>
      </c>
      <c r="E5" s="3" t="s">
        <v>93</v>
      </c>
      <c r="F5" s="23" t="s">
        <v>94</v>
      </c>
      <c r="G5" s="24" t="s">
        <v>350</v>
      </c>
      <c r="H5" s="212">
        <v>1.2</v>
      </c>
      <c r="I5" s="213">
        <v>42711</v>
      </c>
      <c r="J5" s="212">
        <v>1120.4329374165904</v>
      </c>
      <c r="K5" s="212">
        <v>209.69873662522537</v>
      </c>
      <c r="L5" s="212">
        <v>1933.3079</v>
      </c>
      <c r="M5" s="212">
        <v>38.214100000000002</v>
      </c>
      <c r="N5" s="212">
        <v>0</v>
      </c>
      <c r="O5" s="212">
        <v>6772.9129303818054</v>
      </c>
      <c r="P5" s="212">
        <v>47854811.189999998</v>
      </c>
      <c r="Q5" s="212">
        <v>8956442.7400000002</v>
      </c>
      <c r="R5" s="212">
        <v>15712951.42</v>
      </c>
      <c r="S5" s="212">
        <v>366855.36</v>
      </c>
      <c r="T5" s="212">
        <v>0</v>
      </c>
      <c r="U5" s="212">
        <v>72891060.709999993</v>
      </c>
      <c r="V5" s="212">
        <v>22517995.609999999</v>
      </c>
      <c r="W5" s="212">
        <v>50373065.100000001</v>
      </c>
      <c r="X5" s="212">
        <v>48827800.93</v>
      </c>
      <c r="Y5" s="212">
        <v>0</v>
      </c>
      <c r="Z5" s="212">
        <f t="shared" si="0"/>
        <v>50373065.100000001</v>
      </c>
      <c r="AA5" s="227"/>
    </row>
    <row r="6" spans="1:27" s="1" customFormat="1" ht="14.25" customHeight="1" outlineLevel="2" x14ac:dyDescent="0.2">
      <c r="A6" s="62">
        <v>495</v>
      </c>
      <c r="B6" s="3" t="s">
        <v>7</v>
      </c>
      <c r="C6" s="3" t="s">
        <v>92</v>
      </c>
      <c r="D6" s="3" t="s">
        <v>196</v>
      </c>
      <c r="E6" s="3" t="s">
        <v>97</v>
      </c>
      <c r="F6" s="23" t="s">
        <v>98</v>
      </c>
      <c r="G6" s="24" t="s">
        <v>350</v>
      </c>
      <c r="H6" s="212">
        <v>1.2</v>
      </c>
      <c r="I6" s="213">
        <v>48302</v>
      </c>
      <c r="J6" s="212">
        <v>1085.9740954825886</v>
      </c>
      <c r="K6" s="212">
        <v>203.2494656535961</v>
      </c>
      <c r="L6" s="212">
        <v>2316.2775000000001</v>
      </c>
      <c r="M6" s="212">
        <v>59.598599999999998</v>
      </c>
      <c r="N6" s="212">
        <v>0</v>
      </c>
      <c r="O6" s="212">
        <v>6772.9129303818054</v>
      </c>
      <c r="P6" s="212">
        <v>52454720.759999998</v>
      </c>
      <c r="Q6" s="212">
        <v>9817355.6899999995</v>
      </c>
      <c r="R6" s="212">
        <v>18825535</v>
      </c>
      <c r="S6" s="212">
        <v>572146.56000000006</v>
      </c>
      <c r="T6" s="212">
        <v>0</v>
      </c>
      <c r="U6" s="212">
        <v>81669758.00999999</v>
      </c>
      <c r="V6" s="212">
        <v>22894408.760000002</v>
      </c>
      <c r="W6" s="212">
        <v>58775349.25</v>
      </c>
      <c r="X6" s="212">
        <v>53681075.869999997</v>
      </c>
      <c r="Y6" s="212">
        <v>0</v>
      </c>
      <c r="Z6" s="212">
        <f t="shared" si="0"/>
        <v>58775349.25</v>
      </c>
      <c r="AA6" s="227"/>
    </row>
    <row r="7" spans="1:27" s="1" customFormat="1" ht="14.25" customHeight="1" outlineLevel="2" x14ac:dyDescent="0.2">
      <c r="A7" s="62">
        <v>496</v>
      </c>
      <c r="B7" s="3" t="s">
        <v>7</v>
      </c>
      <c r="C7" s="3" t="s">
        <v>92</v>
      </c>
      <c r="D7" s="3" t="s">
        <v>196</v>
      </c>
      <c r="E7" s="3" t="s">
        <v>103</v>
      </c>
      <c r="F7" s="23" t="s">
        <v>104</v>
      </c>
      <c r="G7" s="24" t="s">
        <v>351</v>
      </c>
      <c r="H7" s="212">
        <v>1.1499999999999999</v>
      </c>
      <c r="I7" s="213">
        <v>55322</v>
      </c>
      <c r="J7" s="212">
        <v>1045.3755142619573</v>
      </c>
      <c r="K7" s="212">
        <v>195.65108925924588</v>
      </c>
      <c r="L7" s="212">
        <v>5022.1705000000002</v>
      </c>
      <c r="M7" s="212">
        <v>77.273099999999999</v>
      </c>
      <c r="N7" s="212">
        <v>24.889900000000001</v>
      </c>
      <c r="O7" s="212">
        <v>6772.9129303818054</v>
      </c>
      <c r="P7" s="212">
        <v>57832264.200000003</v>
      </c>
      <c r="Q7" s="212">
        <v>10823809.560000001</v>
      </c>
      <c r="R7" s="212">
        <v>39116932.219999999</v>
      </c>
      <c r="S7" s="212">
        <v>741821.76</v>
      </c>
      <c r="T7" s="212">
        <v>224009.1</v>
      </c>
      <c r="U7" s="212">
        <v>108738836.84</v>
      </c>
      <c r="V7" s="212">
        <v>32745904.140000001</v>
      </c>
      <c r="W7" s="212">
        <v>75992932.700000003</v>
      </c>
      <c r="X7" s="212">
        <v>75179531.439999998</v>
      </c>
      <c r="Y7" s="212">
        <v>0</v>
      </c>
      <c r="Z7" s="212">
        <f t="shared" si="0"/>
        <v>75992932.700000003</v>
      </c>
      <c r="AA7" s="227"/>
    </row>
    <row r="8" spans="1:27" s="1" customFormat="1" ht="14.25" customHeight="1" outlineLevel="2" x14ac:dyDescent="0.2">
      <c r="A8" s="62">
        <v>497</v>
      </c>
      <c r="B8" s="3" t="s">
        <v>7</v>
      </c>
      <c r="C8" s="3" t="s">
        <v>92</v>
      </c>
      <c r="D8" s="3" t="s">
        <v>196</v>
      </c>
      <c r="E8" s="3" t="s">
        <v>105</v>
      </c>
      <c r="F8" s="23" t="s">
        <v>106</v>
      </c>
      <c r="G8" s="24" t="s">
        <v>356</v>
      </c>
      <c r="H8" s="212">
        <v>1.25</v>
      </c>
      <c r="I8" s="213">
        <v>32047</v>
      </c>
      <c r="J8" s="212">
        <v>1200.9339857084906</v>
      </c>
      <c r="K8" s="212">
        <v>224.76520547945205</v>
      </c>
      <c r="L8" s="212">
        <v>1506.6563000000001</v>
      </c>
      <c r="M8" s="212">
        <v>33.107500000000002</v>
      </c>
      <c r="N8" s="212">
        <v>0</v>
      </c>
      <c r="O8" s="212">
        <v>6772.9129303818054</v>
      </c>
      <c r="P8" s="212">
        <v>38486331.439999998</v>
      </c>
      <c r="Q8" s="212">
        <v>7203050.54</v>
      </c>
      <c r="R8" s="212">
        <v>12755565.09</v>
      </c>
      <c r="S8" s="212">
        <v>317832</v>
      </c>
      <c r="T8" s="212">
        <v>0</v>
      </c>
      <c r="U8" s="212">
        <v>58762779.069999993</v>
      </c>
      <c r="V8" s="212">
        <v>24658574.760000002</v>
      </c>
      <c r="W8" s="212">
        <v>34104204.310000002</v>
      </c>
      <c r="X8" s="212">
        <v>38637369.759999998</v>
      </c>
      <c r="Y8" s="212">
        <v>4533165.45</v>
      </c>
      <c r="Z8" s="212">
        <f t="shared" si="0"/>
        <v>38637369.759999998</v>
      </c>
      <c r="AA8" s="227"/>
    </row>
    <row r="9" spans="1:27" s="1" customFormat="1" ht="14.25" customHeight="1" outlineLevel="2" x14ac:dyDescent="0.2">
      <c r="A9" s="62">
        <v>498</v>
      </c>
      <c r="B9" s="3" t="s">
        <v>7</v>
      </c>
      <c r="C9" s="3" t="s">
        <v>92</v>
      </c>
      <c r="D9" s="3" t="s">
        <v>196</v>
      </c>
      <c r="E9" s="3" t="s">
        <v>107</v>
      </c>
      <c r="F9" s="23" t="s">
        <v>108</v>
      </c>
      <c r="G9" s="24" t="s">
        <v>351</v>
      </c>
      <c r="H9" s="212">
        <v>1.1499999999999999</v>
      </c>
      <c r="I9" s="213">
        <v>30959</v>
      </c>
      <c r="J9" s="212">
        <v>1211.596633289189</v>
      </c>
      <c r="K9" s="212">
        <v>226.76081236474047</v>
      </c>
      <c r="L9" s="212">
        <v>2731.7067999999999</v>
      </c>
      <c r="M9" s="212">
        <v>40.018799999999999</v>
      </c>
      <c r="N9" s="212">
        <v>0</v>
      </c>
      <c r="O9" s="212">
        <v>6772.9129303818054</v>
      </c>
      <c r="P9" s="212">
        <v>37509820.170000002</v>
      </c>
      <c r="Q9" s="212">
        <v>7020287.9900000002</v>
      </c>
      <c r="R9" s="212">
        <v>21276854.02</v>
      </c>
      <c r="S9" s="212">
        <v>384180.47999999998</v>
      </c>
      <c r="T9" s="212">
        <v>0</v>
      </c>
      <c r="U9" s="212">
        <v>66191142.660000004</v>
      </c>
      <c r="V9" s="212">
        <v>18337640.52</v>
      </c>
      <c r="W9" s="212">
        <v>47853502.140000001</v>
      </c>
      <c r="X9" s="212">
        <v>45021712.859999999</v>
      </c>
      <c r="Y9" s="212">
        <v>0</v>
      </c>
      <c r="Z9" s="212">
        <f t="shared" si="0"/>
        <v>47853502.140000001</v>
      </c>
      <c r="AA9" s="227"/>
    </row>
    <row r="10" spans="1:27" s="1" customFormat="1" ht="14.25" customHeight="1" outlineLevel="2" x14ac:dyDescent="0.2">
      <c r="A10" s="62">
        <v>499</v>
      </c>
      <c r="B10" s="3" t="s">
        <v>7</v>
      </c>
      <c r="C10" s="3" t="s">
        <v>92</v>
      </c>
      <c r="D10" s="3" t="s">
        <v>196</v>
      </c>
      <c r="E10" s="3" t="s">
        <v>109</v>
      </c>
      <c r="F10" s="23" t="s">
        <v>110</v>
      </c>
      <c r="G10" s="24" t="s">
        <v>356</v>
      </c>
      <c r="H10" s="212">
        <v>1.25</v>
      </c>
      <c r="I10" s="213">
        <v>32479</v>
      </c>
      <c r="J10" s="212">
        <v>1196.8984220573293</v>
      </c>
      <c r="K10" s="212">
        <v>224.00991471412297</v>
      </c>
      <c r="L10" s="212">
        <v>1622.5291999999999</v>
      </c>
      <c r="M10" s="212">
        <v>26.8444</v>
      </c>
      <c r="N10" s="212">
        <v>0</v>
      </c>
      <c r="O10" s="212">
        <v>6772.9129303818054</v>
      </c>
      <c r="P10" s="212">
        <v>38874063.850000001</v>
      </c>
      <c r="Q10" s="212">
        <v>7275618.0199999996</v>
      </c>
      <c r="R10" s="212">
        <v>13736561.25</v>
      </c>
      <c r="S10" s="212">
        <v>257706.23999999999</v>
      </c>
      <c r="T10" s="212">
        <v>0</v>
      </c>
      <c r="U10" s="212">
        <v>60143949.360000007</v>
      </c>
      <c r="V10" s="212">
        <v>17864877.039999999</v>
      </c>
      <c r="W10" s="212">
        <v>42279072.32</v>
      </c>
      <c r="X10" s="212">
        <v>41157895.859999999</v>
      </c>
      <c r="Y10" s="212">
        <v>0</v>
      </c>
      <c r="Z10" s="212">
        <f t="shared" si="0"/>
        <v>42279072.32</v>
      </c>
      <c r="AA10" s="227"/>
    </row>
    <row r="11" spans="1:27" s="1" customFormat="1" ht="14.25" customHeight="1" outlineLevel="2" x14ac:dyDescent="0.2">
      <c r="A11" s="62">
        <v>500</v>
      </c>
      <c r="B11" s="3" t="s">
        <v>7</v>
      </c>
      <c r="C11" s="3" t="s">
        <v>92</v>
      </c>
      <c r="D11" s="3" t="s">
        <v>196</v>
      </c>
      <c r="E11" s="3" t="s">
        <v>111</v>
      </c>
      <c r="F11" s="23" t="s">
        <v>112</v>
      </c>
      <c r="G11" s="24" t="s">
        <v>352</v>
      </c>
      <c r="H11" s="212">
        <v>1.35</v>
      </c>
      <c r="I11" s="213">
        <v>11381</v>
      </c>
      <c r="J11" s="212">
        <v>1393.8600527194446</v>
      </c>
      <c r="K11" s="212">
        <v>260.87299182848608</v>
      </c>
      <c r="L11" s="212">
        <v>719.99249999999995</v>
      </c>
      <c r="M11" s="212">
        <v>14.8811</v>
      </c>
      <c r="N11" s="212">
        <v>0</v>
      </c>
      <c r="O11" s="212">
        <v>6772.9129303818054</v>
      </c>
      <c r="P11" s="212">
        <v>15863521.26</v>
      </c>
      <c r="Q11" s="212">
        <v>2968995.52</v>
      </c>
      <c r="R11" s="212">
        <v>6583202.96</v>
      </c>
      <c r="S11" s="212">
        <v>142858.56</v>
      </c>
      <c r="T11" s="212">
        <v>0</v>
      </c>
      <c r="U11" s="212">
        <v>25558578.300000001</v>
      </c>
      <c r="V11" s="212">
        <v>11035247.039999999</v>
      </c>
      <c r="W11" s="212">
        <v>14523331.26</v>
      </c>
      <c r="X11" s="212">
        <v>20271610.170000002</v>
      </c>
      <c r="Y11" s="212">
        <v>5748278.9100000001</v>
      </c>
      <c r="Z11" s="212">
        <f t="shared" si="0"/>
        <v>20271610.170000002</v>
      </c>
      <c r="AA11" s="227"/>
    </row>
    <row r="12" spans="1:27" s="1" customFormat="1" ht="14.25" customHeight="1" outlineLevel="1" x14ac:dyDescent="0.2">
      <c r="A12" s="98"/>
      <c r="B12" s="105"/>
      <c r="C12" s="101"/>
      <c r="D12" s="106" t="s">
        <v>271</v>
      </c>
      <c r="E12" s="105"/>
      <c r="F12" s="105"/>
      <c r="G12" s="99"/>
      <c r="H12" s="214"/>
      <c r="I12" s="215">
        <f>SUBTOTAL(9,I4:I11)</f>
        <v>331581</v>
      </c>
      <c r="J12" s="214"/>
      <c r="K12" s="214"/>
      <c r="L12" s="214">
        <f>SUBTOTAL(9,L4:L11)</f>
        <v>30468.832000000002</v>
      </c>
      <c r="M12" s="214">
        <f>SUBTOTAL(9,M4:M11)</f>
        <v>717.31409999999994</v>
      </c>
      <c r="N12" s="214">
        <f>SUBTOTAL(9,N4:N11)</f>
        <v>116.3565</v>
      </c>
      <c r="O12" s="214"/>
      <c r="P12" s="214">
        <f t="shared" ref="P12:Z12" si="1">SUBTOTAL(9,P4:P11)</f>
        <v>363266454.33000004</v>
      </c>
      <c r="Q12" s="214">
        <f t="shared" si="1"/>
        <v>67988465.859999999</v>
      </c>
      <c r="R12" s="214">
        <f t="shared" si="1"/>
        <v>241850921.70000002</v>
      </c>
      <c r="S12" s="214">
        <f t="shared" si="1"/>
        <v>6886215.3600000003</v>
      </c>
      <c r="T12" s="214">
        <f t="shared" si="1"/>
        <v>1047208.5</v>
      </c>
      <c r="U12" s="214">
        <f t="shared" si="1"/>
        <v>681039265.75</v>
      </c>
      <c r="V12" s="214">
        <f t="shared" si="1"/>
        <v>215332058.19999999</v>
      </c>
      <c r="W12" s="214">
        <f t="shared" si="1"/>
        <v>465707207.54999995</v>
      </c>
      <c r="X12" s="214">
        <f t="shared" si="1"/>
        <v>460609198.73000008</v>
      </c>
      <c r="Y12" s="214">
        <f t="shared" si="1"/>
        <v>10281444.359999999</v>
      </c>
      <c r="Z12" s="214">
        <f t="shared" si="1"/>
        <v>475988651.90999997</v>
      </c>
      <c r="AA12" s="227"/>
    </row>
    <row r="13" spans="1:27" s="1" customFormat="1" ht="14.25" customHeight="1" outlineLevel="2" x14ac:dyDescent="0.2">
      <c r="A13" s="102">
        <v>501</v>
      </c>
      <c r="B13" s="23" t="s">
        <v>7</v>
      </c>
      <c r="C13" s="3" t="s">
        <v>17</v>
      </c>
      <c r="D13" s="23" t="s">
        <v>195</v>
      </c>
      <c r="E13" s="23" t="s">
        <v>15</v>
      </c>
      <c r="F13" s="23" t="s">
        <v>16</v>
      </c>
      <c r="G13" s="103" t="s">
        <v>358</v>
      </c>
      <c r="H13" s="216">
        <v>1.1000000000000001</v>
      </c>
      <c r="I13" s="217">
        <v>99292</v>
      </c>
      <c r="J13" s="216">
        <v>936.49952070660277</v>
      </c>
      <c r="K13" s="216">
        <v>168.88334568746728</v>
      </c>
      <c r="L13" s="216">
        <v>21354.3505</v>
      </c>
      <c r="M13" s="216">
        <v>614.3886</v>
      </c>
      <c r="N13" s="216">
        <v>653.71280000000002</v>
      </c>
      <c r="O13" s="216">
        <v>6772.9129303818054</v>
      </c>
      <c r="P13" s="216">
        <v>92986910.409999996</v>
      </c>
      <c r="Q13" s="216">
        <v>16768765.16</v>
      </c>
      <c r="R13" s="216">
        <v>159094272.62</v>
      </c>
      <c r="S13" s="216">
        <v>5898130.5599999996</v>
      </c>
      <c r="T13" s="216">
        <v>5883415.2000000002</v>
      </c>
      <c r="U13" s="216">
        <v>280631493.94999999</v>
      </c>
      <c r="V13" s="216">
        <v>118967045.98999999</v>
      </c>
      <c r="W13" s="216">
        <v>161664447.96000001</v>
      </c>
      <c r="X13" s="212">
        <v>157594946.21000001</v>
      </c>
      <c r="Y13" s="216">
        <v>0</v>
      </c>
      <c r="Z13" s="216">
        <f t="shared" si="0"/>
        <v>161664447.96000001</v>
      </c>
      <c r="AA13" s="227"/>
    </row>
    <row r="14" spans="1:27" s="1" customFormat="1" ht="14.25" customHeight="1" outlineLevel="2" x14ac:dyDescent="0.2">
      <c r="A14" s="62">
        <v>502</v>
      </c>
      <c r="B14" s="3" t="s">
        <v>7</v>
      </c>
      <c r="C14" s="3" t="s">
        <v>17</v>
      </c>
      <c r="D14" s="3" t="s">
        <v>195</v>
      </c>
      <c r="E14" s="3" t="s">
        <v>30</v>
      </c>
      <c r="F14" s="23" t="s">
        <v>31</v>
      </c>
      <c r="G14" s="24" t="s">
        <v>353</v>
      </c>
      <c r="H14" s="212">
        <v>1.1000000000000001</v>
      </c>
      <c r="I14" s="213">
        <v>70914</v>
      </c>
      <c r="J14" s="212">
        <v>1018.9827431818823</v>
      </c>
      <c r="K14" s="212">
        <v>183.75793157909581</v>
      </c>
      <c r="L14" s="212">
        <v>2799.8389999999999</v>
      </c>
      <c r="M14" s="212">
        <v>66.374899999999997</v>
      </c>
      <c r="N14" s="212">
        <v>0</v>
      </c>
      <c r="O14" s="212">
        <v>6772.9129303818054</v>
      </c>
      <c r="P14" s="212">
        <v>72260142.25</v>
      </c>
      <c r="Q14" s="212">
        <v>13031009.960000001</v>
      </c>
      <c r="R14" s="212">
        <v>20859372.34</v>
      </c>
      <c r="S14" s="212">
        <v>637199.04</v>
      </c>
      <c r="T14" s="212">
        <v>0</v>
      </c>
      <c r="U14" s="212">
        <v>106787723.59</v>
      </c>
      <c r="V14" s="212">
        <v>38578119.740000002</v>
      </c>
      <c r="W14" s="212">
        <v>68209603.849999994</v>
      </c>
      <c r="X14" s="212">
        <v>69974810.620000005</v>
      </c>
      <c r="Y14" s="212">
        <v>1765206.77</v>
      </c>
      <c r="Z14" s="212">
        <f t="shared" si="0"/>
        <v>69974810.620000005</v>
      </c>
      <c r="AA14" s="227"/>
    </row>
    <row r="15" spans="1:27" s="1" customFormat="1" ht="14.25" customHeight="1" outlineLevel="2" x14ac:dyDescent="0.2">
      <c r="A15" s="62">
        <v>503</v>
      </c>
      <c r="B15" s="3" t="s">
        <v>7</v>
      </c>
      <c r="C15" s="3" t="s">
        <v>17</v>
      </c>
      <c r="D15" s="3" t="s">
        <v>195</v>
      </c>
      <c r="E15" s="3" t="s">
        <v>32</v>
      </c>
      <c r="F15" s="23" t="s">
        <v>33</v>
      </c>
      <c r="G15" s="24" t="s">
        <v>350</v>
      </c>
      <c r="H15" s="212">
        <v>1.2</v>
      </c>
      <c r="I15" s="213">
        <v>47565</v>
      </c>
      <c r="J15" s="212">
        <v>1140.1350894565333</v>
      </c>
      <c r="K15" s="212">
        <v>205.60590160832547</v>
      </c>
      <c r="L15" s="212">
        <v>1573.5877</v>
      </c>
      <c r="M15" s="212">
        <v>34.601300000000002</v>
      </c>
      <c r="N15" s="212">
        <v>0</v>
      </c>
      <c r="O15" s="212">
        <v>6772.9129303818054</v>
      </c>
      <c r="P15" s="212">
        <v>54230525.530000001</v>
      </c>
      <c r="Q15" s="212">
        <v>9779644.7100000009</v>
      </c>
      <c r="R15" s="212">
        <v>12789326.710000001</v>
      </c>
      <c r="S15" s="212">
        <v>332172.48</v>
      </c>
      <c r="T15" s="212">
        <v>0</v>
      </c>
      <c r="U15" s="212">
        <v>77131669.430000007</v>
      </c>
      <c r="V15" s="212">
        <v>26670146.239999998</v>
      </c>
      <c r="W15" s="212">
        <v>50461523.189999998</v>
      </c>
      <c r="X15" s="212">
        <v>44162537.259999998</v>
      </c>
      <c r="Y15" s="212">
        <v>0</v>
      </c>
      <c r="Z15" s="212">
        <f t="shared" si="0"/>
        <v>50461523.189999998</v>
      </c>
      <c r="AA15" s="227"/>
    </row>
    <row r="16" spans="1:27" s="1" customFormat="1" ht="14.25" customHeight="1" outlineLevel="2" x14ac:dyDescent="0.2">
      <c r="A16" s="62">
        <v>504</v>
      </c>
      <c r="B16" s="3" t="s">
        <v>7</v>
      </c>
      <c r="C16" s="3" t="s">
        <v>17</v>
      </c>
      <c r="D16" s="3" t="s">
        <v>195</v>
      </c>
      <c r="E16" s="3" t="s">
        <v>34</v>
      </c>
      <c r="F16" s="23" t="s">
        <v>35</v>
      </c>
      <c r="G16" s="24" t="s">
        <v>353</v>
      </c>
      <c r="H16" s="212">
        <v>1.1000000000000001</v>
      </c>
      <c r="I16" s="213">
        <v>84785</v>
      </c>
      <c r="J16" s="212">
        <v>973.8623751842897</v>
      </c>
      <c r="K16" s="212">
        <v>175.62116423895736</v>
      </c>
      <c r="L16" s="212">
        <v>4699.6183000000001</v>
      </c>
      <c r="M16" s="212">
        <v>247.09379999999999</v>
      </c>
      <c r="N16" s="212">
        <v>0</v>
      </c>
      <c r="O16" s="212">
        <v>6772.9129303818054</v>
      </c>
      <c r="P16" s="212">
        <v>82568921.480000004</v>
      </c>
      <c r="Q16" s="212">
        <v>14890040.41</v>
      </c>
      <c r="R16" s="212">
        <v>35013115.899999999</v>
      </c>
      <c r="S16" s="212">
        <v>2372100.48</v>
      </c>
      <c r="T16" s="212">
        <v>0</v>
      </c>
      <c r="U16" s="212">
        <v>134844178.27000001</v>
      </c>
      <c r="V16" s="212">
        <v>42427601.780000001</v>
      </c>
      <c r="W16" s="212">
        <v>92416576.489999995</v>
      </c>
      <c r="X16" s="212">
        <v>91841901.590000004</v>
      </c>
      <c r="Y16" s="212">
        <v>0</v>
      </c>
      <c r="Z16" s="212">
        <f t="shared" si="0"/>
        <v>92416576.489999995</v>
      </c>
      <c r="AA16" s="227"/>
    </row>
    <row r="17" spans="1:27" s="1" customFormat="1" ht="14.25" customHeight="1" outlineLevel="2" x14ac:dyDescent="0.2">
      <c r="A17" s="62">
        <v>505</v>
      </c>
      <c r="B17" s="3" t="s">
        <v>7</v>
      </c>
      <c r="C17" s="3" t="s">
        <v>17</v>
      </c>
      <c r="D17" s="3" t="s">
        <v>195</v>
      </c>
      <c r="E17" s="3" t="s">
        <v>36</v>
      </c>
      <c r="F17" s="23" t="s">
        <v>37</v>
      </c>
      <c r="G17" s="24" t="s">
        <v>355</v>
      </c>
      <c r="H17" s="212">
        <v>1.1499999999999999</v>
      </c>
      <c r="I17" s="213">
        <v>53945</v>
      </c>
      <c r="J17" s="212">
        <v>1101.3461818518863</v>
      </c>
      <c r="K17" s="212">
        <v>198.61091630364263</v>
      </c>
      <c r="L17" s="212">
        <v>2373.7175999999999</v>
      </c>
      <c r="M17" s="212">
        <v>44.701700000000002</v>
      </c>
      <c r="N17" s="212">
        <v>0</v>
      </c>
      <c r="O17" s="212">
        <v>6772.9129303818054</v>
      </c>
      <c r="P17" s="212">
        <v>59412119.780000001</v>
      </c>
      <c r="Q17" s="212">
        <v>10714065.880000001</v>
      </c>
      <c r="R17" s="212">
        <v>18488529.75</v>
      </c>
      <c r="S17" s="212">
        <v>429136.32</v>
      </c>
      <c r="T17" s="212">
        <v>0</v>
      </c>
      <c r="U17" s="212">
        <v>89043851.729999989</v>
      </c>
      <c r="V17" s="212">
        <v>28093758.739999998</v>
      </c>
      <c r="W17" s="212">
        <v>60950092.990000002</v>
      </c>
      <c r="X17" s="212">
        <v>63654050.57</v>
      </c>
      <c r="Y17" s="212">
        <v>2703957.58</v>
      </c>
      <c r="Z17" s="212">
        <f t="shared" si="0"/>
        <v>63654050.57</v>
      </c>
      <c r="AA17" s="227"/>
    </row>
    <row r="18" spans="1:27" s="1" customFormat="1" ht="14.25" customHeight="1" outlineLevel="2" x14ac:dyDescent="0.2">
      <c r="A18" s="62">
        <v>506</v>
      </c>
      <c r="B18" s="3" t="s">
        <v>7</v>
      </c>
      <c r="C18" s="3" t="s">
        <v>17</v>
      </c>
      <c r="D18" s="3" t="s">
        <v>195</v>
      </c>
      <c r="E18" s="3" t="s">
        <v>177</v>
      </c>
      <c r="F18" s="23" t="s">
        <v>178</v>
      </c>
      <c r="G18" s="24" t="s">
        <v>354</v>
      </c>
      <c r="H18" s="212">
        <v>1.3</v>
      </c>
      <c r="I18" s="213">
        <v>29447</v>
      </c>
      <c r="J18" s="212">
        <v>1281.1920817061159</v>
      </c>
      <c r="K18" s="212">
        <v>231.04337012259313</v>
      </c>
      <c r="L18" s="212">
        <v>1405.6916000000001</v>
      </c>
      <c r="M18" s="212">
        <v>20.4483</v>
      </c>
      <c r="N18" s="212">
        <v>0</v>
      </c>
      <c r="O18" s="212">
        <v>6772.9129303818054</v>
      </c>
      <c r="P18" s="212">
        <v>37727263.229999997</v>
      </c>
      <c r="Q18" s="212">
        <v>6803534.1200000001</v>
      </c>
      <c r="R18" s="212">
        <v>12376814.99</v>
      </c>
      <c r="S18" s="212">
        <v>196303.68</v>
      </c>
      <c r="T18" s="212">
        <v>0</v>
      </c>
      <c r="U18" s="212">
        <v>57103916.019999996</v>
      </c>
      <c r="V18" s="212">
        <v>16121880.58</v>
      </c>
      <c r="W18" s="212">
        <v>40982035.439999998</v>
      </c>
      <c r="X18" s="212">
        <v>36390435.560000002</v>
      </c>
      <c r="Y18" s="212">
        <v>0</v>
      </c>
      <c r="Z18" s="212">
        <f t="shared" si="0"/>
        <v>40982035.439999998</v>
      </c>
      <c r="AA18" s="227"/>
    </row>
    <row r="19" spans="1:27" s="1" customFormat="1" ht="14.25" customHeight="1" outlineLevel="1" x14ac:dyDescent="0.2">
      <c r="A19" s="98"/>
      <c r="B19" s="105"/>
      <c r="C19" s="101"/>
      <c r="D19" s="106" t="s">
        <v>272</v>
      </c>
      <c r="E19" s="105"/>
      <c r="F19" s="105"/>
      <c r="G19" s="99"/>
      <c r="H19" s="214"/>
      <c r="I19" s="215">
        <f>SUBTOTAL(9,I13:I18)</f>
        <v>385948</v>
      </c>
      <c r="J19" s="214"/>
      <c r="K19" s="214"/>
      <c r="L19" s="214">
        <f>SUBTOTAL(9,L13:L18)</f>
        <v>34206.804700000001</v>
      </c>
      <c r="M19" s="214">
        <f>SUBTOTAL(9,M13:M18)</f>
        <v>1027.6086</v>
      </c>
      <c r="N19" s="214">
        <f>SUBTOTAL(9,N13:N18)</f>
        <v>653.71280000000002</v>
      </c>
      <c r="O19" s="214"/>
      <c r="P19" s="214">
        <f t="shared" ref="P19:Z19" si="2">SUBTOTAL(9,P13:P18)</f>
        <v>399185882.68000007</v>
      </c>
      <c r="Q19" s="214">
        <f t="shared" si="2"/>
        <v>71987060.239999995</v>
      </c>
      <c r="R19" s="214">
        <f t="shared" si="2"/>
        <v>258621432.31000003</v>
      </c>
      <c r="S19" s="214">
        <f t="shared" si="2"/>
        <v>9865042.5600000005</v>
      </c>
      <c r="T19" s="214">
        <f t="shared" si="2"/>
        <v>5883415.2000000002</v>
      </c>
      <c r="U19" s="214">
        <f t="shared" si="2"/>
        <v>745542832.99000001</v>
      </c>
      <c r="V19" s="214">
        <f t="shared" si="2"/>
        <v>270858553.06999999</v>
      </c>
      <c r="W19" s="214">
        <f t="shared" si="2"/>
        <v>474684279.92000002</v>
      </c>
      <c r="X19" s="214">
        <f t="shared" si="2"/>
        <v>463618681.81000006</v>
      </c>
      <c r="Y19" s="214">
        <f t="shared" si="2"/>
        <v>4469164.3499999996</v>
      </c>
      <c r="Z19" s="214">
        <f t="shared" si="2"/>
        <v>479153444.26999998</v>
      </c>
      <c r="AA19" s="227"/>
    </row>
    <row r="20" spans="1:27" s="1" customFormat="1" ht="14.25" customHeight="1" outlineLevel="2" x14ac:dyDescent="0.2">
      <c r="A20" s="102">
        <v>507</v>
      </c>
      <c r="B20" s="23" t="s">
        <v>7</v>
      </c>
      <c r="C20" s="3" t="s">
        <v>14</v>
      </c>
      <c r="D20" s="23" t="s">
        <v>194</v>
      </c>
      <c r="E20" s="23" t="s">
        <v>12</v>
      </c>
      <c r="F20" s="23" t="s">
        <v>13</v>
      </c>
      <c r="G20" s="103" t="s">
        <v>360</v>
      </c>
      <c r="H20" s="216">
        <v>1</v>
      </c>
      <c r="I20" s="217">
        <v>257694</v>
      </c>
      <c r="J20" s="216">
        <v>746.3712557917529</v>
      </c>
      <c r="K20" s="216">
        <v>136.59314520322553</v>
      </c>
      <c r="L20" s="216">
        <v>117922.62360000001</v>
      </c>
      <c r="M20" s="216">
        <v>3099.8308000000002</v>
      </c>
      <c r="N20" s="216">
        <v>2849.9476</v>
      </c>
      <c r="O20" s="216">
        <v>6772.9129303818054</v>
      </c>
      <c r="P20" s="216">
        <v>192335394.38999999</v>
      </c>
      <c r="Q20" s="216">
        <v>35199233.960000001</v>
      </c>
      <c r="R20" s="216">
        <v>798679662.15999997</v>
      </c>
      <c r="S20" s="216">
        <v>29758375.68</v>
      </c>
      <c r="T20" s="216">
        <v>25649528.399999999</v>
      </c>
      <c r="U20" s="216">
        <v>1081622194.5899999</v>
      </c>
      <c r="V20" s="216">
        <v>416154569.94999999</v>
      </c>
      <c r="W20" s="216">
        <v>665467624.63999999</v>
      </c>
      <c r="X20" s="212">
        <v>675079399.49000001</v>
      </c>
      <c r="Y20" s="216">
        <v>9611774.8499999996</v>
      </c>
      <c r="Z20" s="216">
        <f t="shared" si="0"/>
        <v>675079399.49000001</v>
      </c>
      <c r="AA20" s="227"/>
    </row>
    <row r="21" spans="1:27" s="1" customFormat="1" ht="14.25" customHeight="1" outlineLevel="2" x14ac:dyDescent="0.2">
      <c r="A21" s="62">
        <v>508</v>
      </c>
      <c r="B21" s="3" t="s">
        <v>7</v>
      </c>
      <c r="C21" s="3" t="s">
        <v>14</v>
      </c>
      <c r="D21" s="3" t="s">
        <v>194</v>
      </c>
      <c r="E21" s="3" t="s">
        <v>38</v>
      </c>
      <c r="F21" s="23" t="s">
        <v>39</v>
      </c>
      <c r="G21" s="24" t="s">
        <v>355</v>
      </c>
      <c r="H21" s="212">
        <v>1.1499999999999999</v>
      </c>
      <c r="I21" s="213">
        <v>51686</v>
      </c>
      <c r="J21" s="212">
        <v>1100.5285543474056</v>
      </c>
      <c r="K21" s="212">
        <v>201.40734976589403</v>
      </c>
      <c r="L21" s="212">
        <v>2259.6327999999999</v>
      </c>
      <c r="M21" s="212">
        <v>39.968000000000004</v>
      </c>
      <c r="N21" s="212">
        <v>0</v>
      </c>
      <c r="O21" s="212">
        <v>6772.9129303818054</v>
      </c>
      <c r="P21" s="212">
        <v>56881918.859999999</v>
      </c>
      <c r="Q21" s="212">
        <v>10409940.279999999</v>
      </c>
      <c r="R21" s="212">
        <v>17599940.5</v>
      </c>
      <c r="S21" s="212">
        <v>383692.79999999999</v>
      </c>
      <c r="T21" s="212">
        <v>0</v>
      </c>
      <c r="U21" s="212">
        <v>85275492.439999998</v>
      </c>
      <c r="V21" s="212">
        <v>32211619.140000001</v>
      </c>
      <c r="W21" s="212">
        <v>53063873.299999997</v>
      </c>
      <c r="X21" s="212">
        <v>51117506.539999999</v>
      </c>
      <c r="Y21" s="212">
        <v>0</v>
      </c>
      <c r="Z21" s="212">
        <f t="shared" si="0"/>
        <v>53063873.299999997</v>
      </c>
      <c r="AA21" s="227"/>
    </row>
    <row r="22" spans="1:27" s="1" customFormat="1" ht="14.25" customHeight="1" outlineLevel="2" x14ac:dyDescent="0.2">
      <c r="A22" s="62">
        <v>509</v>
      </c>
      <c r="B22" s="3" t="s">
        <v>7</v>
      </c>
      <c r="C22" s="3" t="s">
        <v>14</v>
      </c>
      <c r="D22" s="3" t="s">
        <v>194</v>
      </c>
      <c r="E22" s="3" t="s">
        <v>40</v>
      </c>
      <c r="F22" s="23" t="s">
        <v>41</v>
      </c>
      <c r="G22" s="24" t="s">
        <v>350</v>
      </c>
      <c r="H22" s="212">
        <v>1.2</v>
      </c>
      <c r="I22" s="213">
        <v>50000</v>
      </c>
      <c r="J22" s="212">
        <v>1111.6082182</v>
      </c>
      <c r="K22" s="212">
        <v>203.43503519999999</v>
      </c>
      <c r="L22" s="212">
        <v>2457.4140000000002</v>
      </c>
      <c r="M22" s="212">
        <v>45.798099999999998</v>
      </c>
      <c r="N22" s="212">
        <v>0</v>
      </c>
      <c r="O22" s="212">
        <v>6772.9129303818054</v>
      </c>
      <c r="P22" s="212">
        <v>55580410.909999996</v>
      </c>
      <c r="Q22" s="212">
        <v>10171751.76</v>
      </c>
      <c r="R22" s="212">
        <v>19972621.27</v>
      </c>
      <c r="S22" s="212">
        <v>439661.76</v>
      </c>
      <c r="T22" s="212">
        <v>0</v>
      </c>
      <c r="U22" s="212">
        <v>86164445.699999988</v>
      </c>
      <c r="V22" s="212">
        <v>35351941.969999999</v>
      </c>
      <c r="W22" s="212">
        <v>50812503.729999997</v>
      </c>
      <c r="X22" s="212">
        <v>42613124.850000001</v>
      </c>
      <c r="Y22" s="212">
        <v>0</v>
      </c>
      <c r="Z22" s="212">
        <f t="shared" si="0"/>
        <v>50812503.729999997</v>
      </c>
      <c r="AA22" s="227"/>
    </row>
    <row r="23" spans="1:27" s="1" customFormat="1" ht="14.25" customHeight="1" outlineLevel="2" x14ac:dyDescent="0.2">
      <c r="A23" s="62">
        <v>510</v>
      </c>
      <c r="B23" s="3" t="s">
        <v>7</v>
      </c>
      <c r="C23" s="3" t="s">
        <v>14</v>
      </c>
      <c r="D23" s="3" t="s">
        <v>194</v>
      </c>
      <c r="E23" s="3" t="s">
        <v>42</v>
      </c>
      <c r="F23" s="23" t="s">
        <v>43</v>
      </c>
      <c r="G23" s="24" t="s">
        <v>349</v>
      </c>
      <c r="H23" s="212">
        <v>1.1499999999999999</v>
      </c>
      <c r="I23" s="213">
        <v>85069</v>
      </c>
      <c r="J23" s="212">
        <v>960.21264914363633</v>
      </c>
      <c r="K23" s="212">
        <v>175.72818453255593</v>
      </c>
      <c r="L23" s="212">
        <v>11395.59</v>
      </c>
      <c r="M23" s="212">
        <v>274.79520000000002</v>
      </c>
      <c r="N23" s="212">
        <v>3.6461000000000001</v>
      </c>
      <c r="O23" s="212">
        <v>6772.9129303818054</v>
      </c>
      <c r="P23" s="212">
        <v>81684329.849999994</v>
      </c>
      <c r="Q23" s="212">
        <v>14949020.93</v>
      </c>
      <c r="R23" s="212">
        <v>88758539.689999998</v>
      </c>
      <c r="S23" s="212">
        <v>2638033.9199999999</v>
      </c>
      <c r="T23" s="212">
        <v>32814.9</v>
      </c>
      <c r="U23" s="212">
        <v>188062739.29000002</v>
      </c>
      <c r="V23" s="212">
        <v>72236149.269999996</v>
      </c>
      <c r="W23" s="212">
        <v>115826590.02</v>
      </c>
      <c r="X23" s="212">
        <v>114350785.06999999</v>
      </c>
      <c r="Y23" s="212">
        <v>0</v>
      </c>
      <c r="Z23" s="212">
        <f t="shared" si="0"/>
        <v>115826590.02</v>
      </c>
      <c r="AA23" s="227"/>
    </row>
    <row r="24" spans="1:27" s="1" customFormat="1" ht="14.25" customHeight="1" outlineLevel="2" x14ac:dyDescent="0.2">
      <c r="A24" s="62">
        <v>511</v>
      </c>
      <c r="B24" s="3" t="s">
        <v>7</v>
      </c>
      <c r="C24" s="3" t="s">
        <v>14</v>
      </c>
      <c r="D24" s="3" t="s">
        <v>194</v>
      </c>
      <c r="E24" s="3" t="s">
        <v>185</v>
      </c>
      <c r="F24" s="23" t="s">
        <v>186</v>
      </c>
      <c r="G24" s="24" t="s">
        <v>357</v>
      </c>
      <c r="H24" s="212">
        <v>1.5</v>
      </c>
      <c r="I24" s="213">
        <v>3779</v>
      </c>
      <c r="J24" s="212">
        <v>1543.9003043133105</v>
      </c>
      <c r="K24" s="212">
        <v>282.54866102143421</v>
      </c>
      <c r="L24" s="212">
        <v>66.701700000000002</v>
      </c>
      <c r="M24" s="212">
        <v>1.004</v>
      </c>
      <c r="N24" s="212">
        <v>0</v>
      </c>
      <c r="O24" s="212">
        <v>6772.9129303818054</v>
      </c>
      <c r="P24" s="212">
        <v>5834399.25</v>
      </c>
      <c r="Q24" s="212">
        <v>1067751.3899999999</v>
      </c>
      <c r="R24" s="212">
        <v>677647.55</v>
      </c>
      <c r="S24" s="212">
        <v>9638.4</v>
      </c>
      <c r="T24" s="212">
        <v>0</v>
      </c>
      <c r="U24" s="212">
        <v>7589436.5899999999</v>
      </c>
      <c r="V24" s="212">
        <v>6817443.29</v>
      </c>
      <c r="W24" s="212">
        <v>771993.3</v>
      </c>
      <c r="X24" s="212">
        <v>10819431.689999999</v>
      </c>
      <c r="Y24" s="212">
        <v>10047438.390000001</v>
      </c>
      <c r="Z24" s="212">
        <f t="shared" si="0"/>
        <v>10819431.689999999</v>
      </c>
      <c r="AA24" s="227"/>
    </row>
    <row r="25" spans="1:27" s="1" customFormat="1" ht="14.25" customHeight="1" outlineLevel="2" x14ac:dyDescent="0.2">
      <c r="A25" s="62">
        <v>512</v>
      </c>
      <c r="B25" s="3" t="s">
        <v>7</v>
      </c>
      <c r="C25" s="3" t="s">
        <v>14</v>
      </c>
      <c r="D25" s="3" t="s">
        <v>194</v>
      </c>
      <c r="E25" s="3" t="s">
        <v>44</v>
      </c>
      <c r="F25" s="23" t="s">
        <v>45</v>
      </c>
      <c r="G25" s="24" t="s">
        <v>356</v>
      </c>
      <c r="H25" s="212">
        <v>1.25</v>
      </c>
      <c r="I25" s="213">
        <v>37789</v>
      </c>
      <c r="J25" s="212">
        <v>1191.9029638254519</v>
      </c>
      <c r="K25" s="212">
        <v>218.12974886871842</v>
      </c>
      <c r="L25" s="212">
        <v>1672.4826</v>
      </c>
      <c r="M25" s="212">
        <v>31.185400000000001</v>
      </c>
      <c r="N25" s="212">
        <v>0</v>
      </c>
      <c r="O25" s="212">
        <v>6772.9129303818054</v>
      </c>
      <c r="P25" s="212">
        <v>45040821.100000001</v>
      </c>
      <c r="Q25" s="212">
        <v>8242905.0800000001</v>
      </c>
      <c r="R25" s="212">
        <v>14159474.119999999</v>
      </c>
      <c r="S25" s="212">
        <v>299379.84000000003</v>
      </c>
      <c r="T25" s="212">
        <v>0</v>
      </c>
      <c r="U25" s="212">
        <v>67742580.140000001</v>
      </c>
      <c r="V25" s="212">
        <v>24300343.050000001</v>
      </c>
      <c r="W25" s="212">
        <v>43442237.090000004</v>
      </c>
      <c r="X25" s="212">
        <v>41214098.670000002</v>
      </c>
      <c r="Y25" s="212">
        <v>0</v>
      </c>
      <c r="Z25" s="212">
        <f t="shared" si="0"/>
        <v>43442237.090000004</v>
      </c>
      <c r="AA25" s="227"/>
    </row>
    <row r="26" spans="1:27" s="1" customFormat="1" ht="14.25" customHeight="1" outlineLevel="2" x14ac:dyDescent="0.2">
      <c r="A26" s="62">
        <v>513</v>
      </c>
      <c r="B26" s="3" t="s">
        <v>7</v>
      </c>
      <c r="C26" s="3" t="s">
        <v>14</v>
      </c>
      <c r="D26" s="3" t="s">
        <v>194</v>
      </c>
      <c r="E26" s="3" t="s">
        <v>46</v>
      </c>
      <c r="F26" s="23" t="s">
        <v>47</v>
      </c>
      <c r="G26" s="24" t="s">
        <v>353</v>
      </c>
      <c r="H26" s="212">
        <v>1.1000000000000001</v>
      </c>
      <c r="I26" s="213">
        <v>91488</v>
      </c>
      <c r="J26" s="212">
        <v>943.66788420339276</v>
      </c>
      <c r="K26" s="212">
        <v>172.70033283053516</v>
      </c>
      <c r="L26" s="212">
        <v>6105.3831</v>
      </c>
      <c r="M26" s="212">
        <v>81.312100000000001</v>
      </c>
      <c r="N26" s="212">
        <v>1.9508000000000001</v>
      </c>
      <c r="O26" s="212">
        <v>6772.9129303818054</v>
      </c>
      <c r="P26" s="212">
        <v>86334287.390000001</v>
      </c>
      <c r="Q26" s="212">
        <v>15800008.050000001</v>
      </c>
      <c r="R26" s="212">
        <v>45486350.890000001</v>
      </c>
      <c r="S26" s="212">
        <v>780596.16</v>
      </c>
      <c r="T26" s="212">
        <v>17557.2</v>
      </c>
      <c r="U26" s="212">
        <v>148418799.69</v>
      </c>
      <c r="V26" s="212">
        <v>54251471.979999997</v>
      </c>
      <c r="W26" s="212">
        <v>94167327.709999993</v>
      </c>
      <c r="X26" s="212">
        <v>94298119.930000007</v>
      </c>
      <c r="Y26" s="212">
        <v>130792.22</v>
      </c>
      <c r="Z26" s="212">
        <f t="shared" si="0"/>
        <v>94298119.930000007</v>
      </c>
      <c r="AA26" s="227"/>
    </row>
    <row r="27" spans="1:27" s="1" customFormat="1" ht="14.25" customHeight="1" outlineLevel="2" x14ac:dyDescent="0.2">
      <c r="A27" s="62">
        <v>514</v>
      </c>
      <c r="B27" s="3" t="s">
        <v>7</v>
      </c>
      <c r="C27" s="3" t="s">
        <v>14</v>
      </c>
      <c r="D27" s="3" t="s">
        <v>194</v>
      </c>
      <c r="E27" s="3" t="s">
        <v>48</v>
      </c>
      <c r="F27" s="23" t="s">
        <v>49</v>
      </c>
      <c r="G27" s="24" t="s">
        <v>354</v>
      </c>
      <c r="H27" s="212">
        <v>1.3</v>
      </c>
      <c r="I27" s="213">
        <v>25310</v>
      </c>
      <c r="J27" s="212">
        <v>1294.2288711971553</v>
      </c>
      <c r="K27" s="212">
        <v>236.85637771631767</v>
      </c>
      <c r="L27" s="212">
        <v>1069.2629999999999</v>
      </c>
      <c r="M27" s="212">
        <v>20.3994</v>
      </c>
      <c r="N27" s="212">
        <v>0</v>
      </c>
      <c r="O27" s="212">
        <v>6772.9129303818054</v>
      </c>
      <c r="P27" s="212">
        <v>32756932.73</v>
      </c>
      <c r="Q27" s="212">
        <v>5994834.9199999999</v>
      </c>
      <c r="R27" s="212">
        <v>9414632.7599999998</v>
      </c>
      <c r="S27" s="212">
        <v>195834.23999999999</v>
      </c>
      <c r="T27" s="212">
        <v>0</v>
      </c>
      <c r="U27" s="212">
        <v>48362234.649999999</v>
      </c>
      <c r="V27" s="212">
        <v>18470220.050000001</v>
      </c>
      <c r="W27" s="212">
        <v>29892014.600000001</v>
      </c>
      <c r="X27" s="212">
        <v>28919863.800000001</v>
      </c>
      <c r="Y27" s="212">
        <v>0</v>
      </c>
      <c r="Z27" s="212">
        <f t="shared" ref="Z27:Z94" si="3">ROUND(W27+Y27,2)</f>
        <v>29892014.600000001</v>
      </c>
      <c r="AA27" s="227"/>
    </row>
    <row r="28" spans="1:27" s="1" customFormat="1" ht="14.25" customHeight="1" outlineLevel="2" x14ac:dyDescent="0.2">
      <c r="A28" s="62">
        <v>515</v>
      </c>
      <c r="B28" s="3" t="s">
        <v>7</v>
      </c>
      <c r="C28" s="3" t="s">
        <v>14</v>
      </c>
      <c r="D28" s="3" t="s">
        <v>194</v>
      </c>
      <c r="E28" s="3" t="s">
        <v>50</v>
      </c>
      <c r="F28" s="23" t="s">
        <v>51</v>
      </c>
      <c r="G28" s="24" t="s">
        <v>356</v>
      </c>
      <c r="H28" s="212">
        <v>1.25</v>
      </c>
      <c r="I28" s="213">
        <v>30211</v>
      </c>
      <c r="J28" s="212">
        <v>1258.5156135182551</v>
      </c>
      <c r="K28" s="212">
        <v>230.32050676905763</v>
      </c>
      <c r="L28" s="212">
        <v>1035.873</v>
      </c>
      <c r="M28" s="212">
        <v>13.685700000000001</v>
      </c>
      <c r="N28" s="212">
        <v>0</v>
      </c>
      <c r="O28" s="212">
        <v>6772.9129303818054</v>
      </c>
      <c r="P28" s="212">
        <v>38021015.200000003</v>
      </c>
      <c r="Q28" s="212">
        <v>6958212.8300000001</v>
      </c>
      <c r="R28" s="212">
        <v>8769847.3800000008</v>
      </c>
      <c r="S28" s="212">
        <v>131382.72</v>
      </c>
      <c r="T28" s="212">
        <v>0</v>
      </c>
      <c r="U28" s="212">
        <v>53880458.130000003</v>
      </c>
      <c r="V28" s="212">
        <v>15982948.08</v>
      </c>
      <c r="W28" s="212">
        <v>37897510.049999997</v>
      </c>
      <c r="X28" s="212">
        <v>34010629.670000002</v>
      </c>
      <c r="Y28" s="212">
        <v>0</v>
      </c>
      <c r="Z28" s="212">
        <f t="shared" si="3"/>
        <v>37897510.049999997</v>
      </c>
      <c r="AA28" s="227"/>
    </row>
    <row r="29" spans="1:27" s="1" customFormat="1" ht="14.25" customHeight="1" outlineLevel="2" x14ac:dyDescent="0.2">
      <c r="A29" s="62">
        <v>516</v>
      </c>
      <c r="B29" s="3" t="s">
        <v>7</v>
      </c>
      <c r="C29" s="3" t="s">
        <v>14</v>
      </c>
      <c r="D29" s="3" t="s">
        <v>194</v>
      </c>
      <c r="E29" s="3" t="s">
        <v>52</v>
      </c>
      <c r="F29" s="23" t="s">
        <v>53</v>
      </c>
      <c r="G29" s="24" t="s">
        <v>356</v>
      </c>
      <c r="H29" s="212">
        <v>1.25</v>
      </c>
      <c r="I29" s="213">
        <v>37371</v>
      </c>
      <c r="J29" s="212">
        <v>1194.873321827085</v>
      </c>
      <c r="K29" s="212">
        <v>218.67335313478364</v>
      </c>
      <c r="L29" s="212">
        <v>1624.8487</v>
      </c>
      <c r="M29" s="212">
        <v>25.398099999999999</v>
      </c>
      <c r="N29" s="212">
        <v>0</v>
      </c>
      <c r="O29" s="212">
        <v>6772.9129303818054</v>
      </c>
      <c r="P29" s="212">
        <v>44653610.909999996</v>
      </c>
      <c r="Q29" s="212">
        <v>8172041.8799999999</v>
      </c>
      <c r="R29" s="212">
        <v>13756198.630000001</v>
      </c>
      <c r="S29" s="212">
        <v>243821.76</v>
      </c>
      <c r="T29" s="212">
        <v>0</v>
      </c>
      <c r="U29" s="212">
        <v>66825673.18</v>
      </c>
      <c r="V29" s="212">
        <v>23606075.789999999</v>
      </c>
      <c r="W29" s="212">
        <v>43219597.390000001</v>
      </c>
      <c r="X29" s="212">
        <v>41059289.840000004</v>
      </c>
      <c r="Y29" s="212">
        <v>0</v>
      </c>
      <c r="Z29" s="212">
        <f t="shared" si="3"/>
        <v>43219597.390000001</v>
      </c>
      <c r="AA29" s="227"/>
    </row>
    <row r="30" spans="1:27" s="1" customFormat="1" ht="14.25" customHeight="1" outlineLevel="2" x14ac:dyDescent="0.2">
      <c r="A30" s="62">
        <v>517</v>
      </c>
      <c r="B30" s="3" t="s">
        <v>7</v>
      </c>
      <c r="C30" s="3" t="s">
        <v>14</v>
      </c>
      <c r="D30" s="3" t="s">
        <v>194</v>
      </c>
      <c r="E30" s="3" t="s">
        <v>54</v>
      </c>
      <c r="F30" s="23" t="s">
        <v>55</v>
      </c>
      <c r="G30" s="24" t="s">
        <v>350</v>
      </c>
      <c r="H30" s="212">
        <v>1.2</v>
      </c>
      <c r="I30" s="213">
        <v>44510</v>
      </c>
      <c r="J30" s="212">
        <v>1143.9812163558749</v>
      </c>
      <c r="K30" s="212">
        <v>209.35960638058864</v>
      </c>
      <c r="L30" s="212">
        <v>2291.1459</v>
      </c>
      <c r="M30" s="212">
        <v>70.730599999999995</v>
      </c>
      <c r="N30" s="212">
        <v>0</v>
      </c>
      <c r="O30" s="212">
        <v>6772.9129303818054</v>
      </c>
      <c r="P30" s="212">
        <v>50918603.939999998</v>
      </c>
      <c r="Q30" s="212">
        <v>9318596.0800000001</v>
      </c>
      <c r="R30" s="212">
        <v>18621278.170000002</v>
      </c>
      <c r="S30" s="212">
        <v>679013.76</v>
      </c>
      <c r="T30" s="212">
        <v>0</v>
      </c>
      <c r="U30" s="212">
        <v>79537491.949999988</v>
      </c>
      <c r="V30" s="212">
        <v>25383729.690000001</v>
      </c>
      <c r="W30" s="212">
        <v>54153762.259999998</v>
      </c>
      <c r="X30" s="212">
        <v>52031373.539999999</v>
      </c>
      <c r="Y30" s="212">
        <v>0</v>
      </c>
      <c r="Z30" s="212">
        <f t="shared" si="3"/>
        <v>54153762.259999998</v>
      </c>
      <c r="AA30" s="227"/>
    </row>
    <row r="31" spans="1:27" s="1" customFormat="1" ht="14.25" customHeight="1" outlineLevel="2" x14ac:dyDescent="0.2">
      <c r="A31" s="62">
        <v>518</v>
      </c>
      <c r="B31" s="3" t="s">
        <v>7</v>
      </c>
      <c r="C31" s="3" t="s">
        <v>14</v>
      </c>
      <c r="D31" s="3" t="s">
        <v>194</v>
      </c>
      <c r="E31" s="3" t="s">
        <v>56</v>
      </c>
      <c r="F31" s="23" t="s">
        <v>57</v>
      </c>
      <c r="G31" s="24" t="s">
        <v>353</v>
      </c>
      <c r="H31" s="212">
        <v>1.1000000000000001</v>
      </c>
      <c r="I31" s="213">
        <v>88365</v>
      </c>
      <c r="J31" s="212">
        <v>951.75080823855603</v>
      </c>
      <c r="K31" s="212">
        <v>174.17958603519492</v>
      </c>
      <c r="L31" s="212">
        <v>5579.3698999999997</v>
      </c>
      <c r="M31" s="212">
        <v>102.3723</v>
      </c>
      <c r="N31" s="212">
        <v>0</v>
      </c>
      <c r="O31" s="212">
        <v>6772.9129303818054</v>
      </c>
      <c r="P31" s="212">
        <v>84101460.170000002</v>
      </c>
      <c r="Q31" s="212">
        <v>15391379.119999999</v>
      </c>
      <c r="R31" s="212">
        <v>41567445.259999998</v>
      </c>
      <c r="S31" s="212">
        <v>982774.08</v>
      </c>
      <c r="T31" s="212">
        <v>0</v>
      </c>
      <c r="U31" s="212">
        <v>142043058.63</v>
      </c>
      <c r="V31" s="212">
        <v>46151040.109999999</v>
      </c>
      <c r="W31" s="212">
        <v>95892018.519999996</v>
      </c>
      <c r="X31" s="212">
        <v>93025388.890000001</v>
      </c>
      <c r="Y31" s="212">
        <v>0</v>
      </c>
      <c r="Z31" s="212">
        <f t="shared" si="3"/>
        <v>95892018.519999996</v>
      </c>
      <c r="AA31" s="227"/>
    </row>
    <row r="32" spans="1:27" s="1" customFormat="1" ht="14.25" customHeight="1" outlineLevel="2" x14ac:dyDescent="0.2">
      <c r="A32" s="62">
        <v>519</v>
      </c>
      <c r="B32" s="3" t="s">
        <v>7</v>
      </c>
      <c r="C32" s="3" t="s">
        <v>14</v>
      </c>
      <c r="D32" s="3" t="s">
        <v>194</v>
      </c>
      <c r="E32" s="3" t="s">
        <v>58</v>
      </c>
      <c r="F32" s="23" t="s">
        <v>59</v>
      </c>
      <c r="G32" s="24" t="s">
        <v>351</v>
      </c>
      <c r="H32" s="212">
        <v>1.1499999999999999</v>
      </c>
      <c r="I32" s="213">
        <v>47878</v>
      </c>
      <c r="J32" s="212">
        <v>1123.2408383808847</v>
      </c>
      <c r="K32" s="212">
        <v>205.56391703914116</v>
      </c>
      <c r="L32" s="212">
        <v>2943.3379</v>
      </c>
      <c r="M32" s="212">
        <v>68.692700000000002</v>
      </c>
      <c r="N32" s="212">
        <v>0</v>
      </c>
      <c r="O32" s="212">
        <v>6772.9129303818054</v>
      </c>
      <c r="P32" s="212">
        <v>53778524.859999999</v>
      </c>
      <c r="Q32" s="212">
        <v>9841989.2200000007</v>
      </c>
      <c r="R32" s="212">
        <v>22925217.120000001</v>
      </c>
      <c r="S32" s="212">
        <v>659449.92000000004</v>
      </c>
      <c r="T32" s="212">
        <v>0</v>
      </c>
      <c r="U32" s="212">
        <v>87205181.120000005</v>
      </c>
      <c r="V32" s="212">
        <v>25049382.309999999</v>
      </c>
      <c r="W32" s="212">
        <v>62155798.810000002</v>
      </c>
      <c r="X32" s="212">
        <v>63063158.920000002</v>
      </c>
      <c r="Y32" s="212">
        <v>907360.11</v>
      </c>
      <c r="Z32" s="212">
        <f t="shared" si="3"/>
        <v>63063158.920000002</v>
      </c>
      <c r="AA32" s="227"/>
    </row>
    <row r="33" spans="1:27" s="1" customFormat="1" ht="14.25" customHeight="1" outlineLevel="2" x14ac:dyDescent="0.2">
      <c r="A33" s="62">
        <v>520</v>
      </c>
      <c r="B33" s="3" t="s">
        <v>7</v>
      </c>
      <c r="C33" s="3" t="s">
        <v>14</v>
      </c>
      <c r="D33" s="3" t="s">
        <v>194</v>
      </c>
      <c r="E33" s="3" t="s">
        <v>60</v>
      </c>
      <c r="F33" s="23" t="s">
        <v>61</v>
      </c>
      <c r="G33" s="24" t="s">
        <v>353</v>
      </c>
      <c r="H33" s="212">
        <v>1.1000000000000001</v>
      </c>
      <c r="I33" s="213">
        <v>89248</v>
      </c>
      <c r="J33" s="212">
        <v>949.59002498655434</v>
      </c>
      <c r="K33" s="212">
        <v>173.78414171746147</v>
      </c>
      <c r="L33" s="212">
        <v>5187.2822999999999</v>
      </c>
      <c r="M33" s="212">
        <v>88.600800000000007</v>
      </c>
      <c r="N33" s="212">
        <v>0</v>
      </c>
      <c r="O33" s="212">
        <v>6772.9129303818054</v>
      </c>
      <c r="P33" s="212">
        <v>84749010.549999997</v>
      </c>
      <c r="Q33" s="212">
        <v>15509887.08</v>
      </c>
      <c r="R33" s="212">
        <v>38646312.299999997</v>
      </c>
      <c r="S33" s="212">
        <v>850567.68000000005</v>
      </c>
      <c r="T33" s="212">
        <v>0</v>
      </c>
      <c r="U33" s="212">
        <v>139755777.60999998</v>
      </c>
      <c r="V33" s="212">
        <v>39117471.700000003</v>
      </c>
      <c r="W33" s="212">
        <v>100638305.91</v>
      </c>
      <c r="X33" s="212">
        <v>97873791.980000004</v>
      </c>
      <c r="Y33" s="212">
        <v>0</v>
      </c>
      <c r="Z33" s="212">
        <f t="shared" si="3"/>
        <v>100638305.91</v>
      </c>
      <c r="AA33" s="227"/>
    </row>
    <row r="34" spans="1:27" s="1" customFormat="1" ht="14.25" customHeight="1" outlineLevel="2" x14ac:dyDescent="0.2">
      <c r="A34" s="62">
        <v>521</v>
      </c>
      <c r="B34" s="3" t="s">
        <v>7</v>
      </c>
      <c r="C34" s="3" t="s">
        <v>14</v>
      </c>
      <c r="D34" s="3" t="s">
        <v>194</v>
      </c>
      <c r="E34" s="3" t="s">
        <v>62</v>
      </c>
      <c r="F34" s="23" t="s">
        <v>63</v>
      </c>
      <c r="G34" s="24" t="s">
        <v>354</v>
      </c>
      <c r="H34" s="212">
        <v>1.3</v>
      </c>
      <c r="I34" s="213">
        <v>22608</v>
      </c>
      <c r="J34" s="212">
        <v>1319.7452096602972</v>
      </c>
      <c r="K34" s="212">
        <v>241.52611420736022</v>
      </c>
      <c r="L34" s="212">
        <v>1392.6159</v>
      </c>
      <c r="M34" s="212">
        <v>10.1402</v>
      </c>
      <c r="N34" s="212">
        <v>0</v>
      </c>
      <c r="O34" s="212">
        <v>6772.9129303818054</v>
      </c>
      <c r="P34" s="212">
        <v>29836799.699999999</v>
      </c>
      <c r="Q34" s="212">
        <v>5460422.3899999997</v>
      </c>
      <c r="R34" s="212">
        <v>12261686.310000001</v>
      </c>
      <c r="S34" s="212">
        <v>97345.919999999998</v>
      </c>
      <c r="T34" s="212">
        <v>0</v>
      </c>
      <c r="U34" s="212">
        <v>47656254.319999993</v>
      </c>
      <c r="V34" s="212">
        <v>17876447.52</v>
      </c>
      <c r="W34" s="212">
        <v>29779806.800000001</v>
      </c>
      <c r="X34" s="212">
        <v>25964568.579999998</v>
      </c>
      <c r="Y34" s="212">
        <v>0</v>
      </c>
      <c r="Z34" s="212">
        <f t="shared" si="3"/>
        <v>29779806.800000001</v>
      </c>
      <c r="AA34" s="227"/>
    </row>
    <row r="35" spans="1:27" s="1" customFormat="1" ht="14.25" customHeight="1" outlineLevel="2" x14ac:dyDescent="0.2">
      <c r="A35" s="62">
        <v>522</v>
      </c>
      <c r="B35" s="3" t="s">
        <v>7</v>
      </c>
      <c r="C35" s="3" t="s">
        <v>14</v>
      </c>
      <c r="D35" s="3" t="s">
        <v>194</v>
      </c>
      <c r="E35" s="3" t="s">
        <v>64</v>
      </c>
      <c r="F35" s="23" t="s">
        <v>65</v>
      </c>
      <c r="G35" s="24" t="s">
        <v>354</v>
      </c>
      <c r="H35" s="212">
        <v>1.3</v>
      </c>
      <c r="I35" s="213">
        <v>21172</v>
      </c>
      <c r="J35" s="212">
        <v>1335.9565043453617</v>
      </c>
      <c r="K35" s="212">
        <v>244.49293737011146</v>
      </c>
      <c r="L35" s="212">
        <v>887.83590000000004</v>
      </c>
      <c r="M35" s="212">
        <v>20.468900000000001</v>
      </c>
      <c r="N35" s="212">
        <v>0</v>
      </c>
      <c r="O35" s="212">
        <v>6772.9129303818054</v>
      </c>
      <c r="P35" s="212">
        <v>28284871.109999999</v>
      </c>
      <c r="Q35" s="212">
        <v>5176404.47</v>
      </c>
      <c r="R35" s="212">
        <v>7817206.0199999996</v>
      </c>
      <c r="S35" s="212">
        <v>196501.44</v>
      </c>
      <c r="T35" s="212">
        <v>0</v>
      </c>
      <c r="U35" s="212">
        <v>41474983.039999999</v>
      </c>
      <c r="V35" s="212">
        <v>18661683.940000001</v>
      </c>
      <c r="W35" s="212">
        <v>22813299.100000001</v>
      </c>
      <c r="X35" s="212">
        <v>24909655.239999998</v>
      </c>
      <c r="Y35" s="212">
        <v>2096356.14</v>
      </c>
      <c r="Z35" s="212">
        <f t="shared" si="3"/>
        <v>24909655.239999998</v>
      </c>
      <c r="AA35" s="227"/>
    </row>
    <row r="36" spans="1:27" s="1" customFormat="1" ht="14.25" customHeight="1" outlineLevel="2" x14ac:dyDescent="0.2">
      <c r="A36" s="62">
        <v>523</v>
      </c>
      <c r="B36" s="3" t="s">
        <v>7</v>
      </c>
      <c r="C36" s="3" t="s">
        <v>14</v>
      </c>
      <c r="D36" s="3" t="s">
        <v>194</v>
      </c>
      <c r="E36" s="3" t="s">
        <v>66</v>
      </c>
      <c r="F36" s="23" t="s">
        <v>67</v>
      </c>
      <c r="G36" s="24" t="s">
        <v>354</v>
      </c>
      <c r="H36" s="212">
        <v>1.3</v>
      </c>
      <c r="I36" s="213">
        <v>24153</v>
      </c>
      <c r="J36" s="212">
        <v>1304.4560874425538</v>
      </c>
      <c r="K36" s="212">
        <v>238.72805697014863</v>
      </c>
      <c r="L36" s="212">
        <v>1067.5008</v>
      </c>
      <c r="M36" s="212">
        <v>20.25</v>
      </c>
      <c r="N36" s="212">
        <v>0</v>
      </c>
      <c r="O36" s="212">
        <v>6772.9129303818054</v>
      </c>
      <c r="P36" s="212">
        <v>31506527.879999999</v>
      </c>
      <c r="Q36" s="212">
        <v>5765998.7599999998</v>
      </c>
      <c r="R36" s="212">
        <v>9399116.6899999995</v>
      </c>
      <c r="S36" s="212">
        <v>194400</v>
      </c>
      <c r="T36" s="212">
        <v>0</v>
      </c>
      <c r="U36" s="212">
        <v>46866043.329999998</v>
      </c>
      <c r="V36" s="212">
        <v>13926598.09</v>
      </c>
      <c r="W36" s="212">
        <v>32939445.239999998</v>
      </c>
      <c r="X36" s="212">
        <v>30991829.210000001</v>
      </c>
      <c r="Y36" s="212">
        <v>0</v>
      </c>
      <c r="Z36" s="212">
        <f t="shared" si="3"/>
        <v>32939445.239999998</v>
      </c>
      <c r="AA36" s="227"/>
    </row>
    <row r="37" spans="1:27" s="1" customFormat="1" ht="14.25" customHeight="1" outlineLevel="2" x14ac:dyDescent="0.2">
      <c r="A37" s="62">
        <v>524</v>
      </c>
      <c r="B37" s="3" t="s">
        <v>7</v>
      </c>
      <c r="C37" s="3" t="s">
        <v>14</v>
      </c>
      <c r="D37" s="3" t="s">
        <v>194</v>
      </c>
      <c r="E37" s="3" t="s">
        <v>68</v>
      </c>
      <c r="F37" s="23" t="s">
        <v>69</v>
      </c>
      <c r="G37" s="24" t="s">
        <v>352</v>
      </c>
      <c r="H37" s="212">
        <v>1.35</v>
      </c>
      <c r="I37" s="213">
        <v>19319</v>
      </c>
      <c r="J37" s="212">
        <v>1354.9944831513019</v>
      </c>
      <c r="K37" s="212">
        <v>247.97707179460633</v>
      </c>
      <c r="L37" s="212">
        <v>1232.8599999999999</v>
      </c>
      <c r="M37" s="212">
        <v>25.521100000000001</v>
      </c>
      <c r="N37" s="212">
        <v>0</v>
      </c>
      <c r="O37" s="212">
        <v>6772.9129303818054</v>
      </c>
      <c r="P37" s="212">
        <v>26177138.420000002</v>
      </c>
      <c r="Q37" s="212">
        <v>4790669.05</v>
      </c>
      <c r="R37" s="212">
        <v>11272572.140000001</v>
      </c>
      <c r="S37" s="212">
        <v>245002.56</v>
      </c>
      <c r="T37" s="212">
        <v>0</v>
      </c>
      <c r="U37" s="212">
        <v>42485382.170000002</v>
      </c>
      <c r="V37" s="212">
        <v>14641088.85</v>
      </c>
      <c r="W37" s="212">
        <v>27844293.32</v>
      </c>
      <c r="X37" s="212">
        <v>25218296.23</v>
      </c>
      <c r="Y37" s="212">
        <v>0</v>
      </c>
      <c r="Z37" s="212">
        <f t="shared" si="3"/>
        <v>27844293.32</v>
      </c>
      <c r="AA37" s="227"/>
    </row>
    <row r="38" spans="1:27" s="1" customFormat="1" ht="14.25" customHeight="1" outlineLevel="2" x14ac:dyDescent="0.2">
      <c r="A38" s="62">
        <v>525</v>
      </c>
      <c r="B38" s="3" t="s">
        <v>7</v>
      </c>
      <c r="C38" s="3" t="s">
        <v>14</v>
      </c>
      <c r="D38" s="3" t="s">
        <v>194</v>
      </c>
      <c r="E38" s="3" t="s">
        <v>161</v>
      </c>
      <c r="F38" s="23" t="s">
        <v>162</v>
      </c>
      <c r="G38" s="24" t="s">
        <v>353</v>
      </c>
      <c r="H38" s="212">
        <v>1.1000000000000001</v>
      </c>
      <c r="I38" s="213">
        <v>99431</v>
      </c>
      <c r="J38" s="212">
        <v>923.7836031016484</v>
      </c>
      <c r="K38" s="212">
        <v>169.06131739598317</v>
      </c>
      <c r="L38" s="212">
        <v>6376.0595000000003</v>
      </c>
      <c r="M38" s="212">
        <v>162.96559999999999</v>
      </c>
      <c r="N38" s="212">
        <v>6.9135999999999997</v>
      </c>
      <c r="O38" s="212">
        <v>6772.9129303818054</v>
      </c>
      <c r="P38" s="212">
        <v>91852727.439999998</v>
      </c>
      <c r="Q38" s="212">
        <v>16809935.850000001</v>
      </c>
      <c r="R38" s="212">
        <v>47502945.75</v>
      </c>
      <c r="S38" s="212">
        <v>1564469.76</v>
      </c>
      <c r="T38" s="212">
        <v>62222.400000000001</v>
      </c>
      <c r="U38" s="212">
        <v>157792301.19999999</v>
      </c>
      <c r="V38" s="212">
        <v>45388814.539999999</v>
      </c>
      <c r="W38" s="212">
        <v>112403486.66</v>
      </c>
      <c r="X38" s="212">
        <v>125760489.51000001</v>
      </c>
      <c r="Y38" s="212">
        <v>13357002.85</v>
      </c>
      <c r="Z38" s="212">
        <f t="shared" si="3"/>
        <v>125760489.51000001</v>
      </c>
      <c r="AA38" s="227"/>
    </row>
    <row r="39" spans="1:27" s="1" customFormat="1" ht="14.25" customHeight="1" outlineLevel="2" x14ac:dyDescent="0.2">
      <c r="A39" s="62">
        <v>526</v>
      </c>
      <c r="B39" s="3" t="s">
        <v>7</v>
      </c>
      <c r="C39" s="3" t="s">
        <v>14</v>
      </c>
      <c r="D39" s="3" t="s">
        <v>194</v>
      </c>
      <c r="E39" s="3" t="s">
        <v>187</v>
      </c>
      <c r="F39" s="23" t="s">
        <v>188</v>
      </c>
      <c r="G39" s="24" t="s">
        <v>357</v>
      </c>
      <c r="H39" s="212">
        <v>1.5</v>
      </c>
      <c r="I39" s="213">
        <v>18117</v>
      </c>
      <c r="J39" s="212">
        <v>1362.9477225810012</v>
      </c>
      <c r="K39" s="212">
        <v>249.43259093668931</v>
      </c>
      <c r="L39" s="212">
        <v>451.84320000000002</v>
      </c>
      <c r="M39" s="212">
        <v>4.0324999999999998</v>
      </c>
      <c r="N39" s="212">
        <v>0</v>
      </c>
      <c r="O39" s="212">
        <v>6772.9129303818054</v>
      </c>
      <c r="P39" s="212">
        <v>24692523.890000001</v>
      </c>
      <c r="Q39" s="212">
        <v>4518970.25</v>
      </c>
      <c r="R39" s="212">
        <v>4590441.9800000004</v>
      </c>
      <c r="S39" s="212">
        <v>38712</v>
      </c>
      <c r="T39" s="212">
        <v>0</v>
      </c>
      <c r="U39" s="212">
        <v>33840648.120000005</v>
      </c>
      <c r="V39" s="212">
        <v>8112119</v>
      </c>
      <c r="W39" s="212">
        <v>25728529.120000001</v>
      </c>
      <c r="X39" s="212">
        <v>23056731.59</v>
      </c>
      <c r="Y39" s="212">
        <v>0</v>
      </c>
      <c r="Z39" s="212">
        <f t="shared" si="3"/>
        <v>25728529.120000001</v>
      </c>
      <c r="AA39" s="227"/>
    </row>
    <row r="40" spans="1:27" s="1" customFormat="1" ht="14.25" customHeight="1" outlineLevel="2" x14ac:dyDescent="0.2">
      <c r="A40" s="62">
        <v>527</v>
      </c>
      <c r="B40" s="3" t="s">
        <v>7</v>
      </c>
      <c r="C40" s="3" t="s">
        <v>14</v>
      </c>
      <c r="D40" s="3" t="s">
        <v>194</v>
      </c>
      <c r="E40" s="3" t="s">
        <v>179</v>
      </c>
      <c r="F40" s="23" t="s">
        <v>180</v>
      </c>
      <c r="G40" s="24" t="s">
        <v>357</v>
      </c>
      <c r="H40" s="212">
        <v>1.5</v>
      </c>
      <c r="I40" s="213">
        <v>19043</v>
      </c>
      <c r="J40" s="212">
        <v>1356.7318820563987</v>
      </c>
      <c r="K40" s="212">
        <v>248.29503177020428</v>
      </c>
      <c r="L40" s="212">
        <v>427.28890000000001</v>
      </c>
      <c r="M40" s="212">
        <v>8.1470000000000002</v>
      </c>
      <c r="N40" s="212">
        <v>0</v>
      </c>
      <c r="O40" s="212">
        <v>6772.9129303818054</v>
      </c>
      <c r="P40" s="212">
        <v>25836245.23</v>
      </c>
      <c r="Q40" s="212">
        <v>4728282.29</v>
      </c>
      <c r="R40" s="212">
        <v>4340986.1100000003</v>
      </c>
      <c r="S40" s="212">
        <v>78211.199999999997</v>
      </c>
      <c r="T40" s="212">
        <v>0</v>
      </c>
      <c r="U40" s="212">
        <v>34983724.829999998</v>
      </c>
      <c r="V40" s="212">
        <v>10815181.689999999</v>
      </c>
      <c r="W40" s="212">
        <v>24168543.140000001</v>
      </c>
      <c r="X40" s="212">
        <v>22049533.379999999</v>
      </c>
      <c r="Y40" s="212">
        <v>0</v>
      </c>
      <c r="Z40" s="212">
        <f t="shared" si="3"/>
        <v>24168543.140000001</v>
      </c>
      <c r="AA40" s="227"/>
    </row>
    <row r="41" spans="1:27" s="1" customFormat="1" ht="14.25" customHeight="1" outlineLevel="1" x14ac:dyDescent="0.2">
      <c r="A41" s="98"/>
      <c r="B41" s="105"/>
      <c r="C41" s="101"/>
      <c r="D41" s="106" t="s">
        <v>273</v>
      </c>
      <c r="E41" s="105"/>
      <c r="F41" s="105"/>
      <c r="G41" s="99"/>
      <c r="H41" s="214"/>
      <c r="I41" s="215">
        <f>SUBTOTAL(9,I20:I40)</f>
        <v>1164241</v>
      </c>
      <c r="J41" s="214"/>
      <c r="K41" s="214"/>
      <c r="L41" s="214">
        <f>SUBTOTAL(9,L20:L40)</f>
        <v>173446.95270000005</v>
      </c>
      <c r="M41" s="214">
        <f>SUBTOTAL(9,M20:M40)</f>
        <v>4215.298499999999</v>
      </c>
      <c r="N41" s="214">
        <f>SUBTOTAL(9,N20:N40)</f>
        <v>2862.4580999999998</v>
      </c>
      <c r="O41" s="214"/>
      <c r="P41" s="214">
        <f t="shared" ref="P41:Z41" si="4">SUBTOTAL(9,P20:P40)</f>
        <v>1170857553.78</v>
      </c>
      <c r="Q41" s="214">
        <f t="shared" si="4"/>
        <v>214278235.63999999</v>
      </c>
      <c r="R41" s="214">
        <f t="shared" si="4"/>
        <v>1236220122.7999997</v>
      </c>
      <c r="S41" s="214">
        <f t="shared" si="4"/>
        <v>40466865.600000001</v>
      </c>
      <c r="T41" s="214">
        <f t="shared" si="4"/>
        <v>25762122.899999995</v>
      </c>
      <c r="U41" s="214">
        <f t="shared" si="4"/>
        <v>2687584900.7200003</v>
      </c>
      <c r="V41" s="214">
        <f t="shared" si="4"/>
        <v>964506340.00999999</v>
      </c>
      <c r="W41" s="214">
        <f t="shared" si="4"/>
        <v>1723078560.71</v>
      </c>
      <c r="X41" s="214">
        <f t="shared" si="4"/>
        <v>1717427066.6200001</v>
      </c>
      <c r="Y41" s="214">
        <f t="shared" si="4"/>
        <v>36150724.560000002</v>
      </c>
      <c r="Z41" s="214">
        <f t="shared" si="4"/>
        <v>1759229285.2700002</v>
      </c>
      <c r="AA41" s="227"/>
    </row>
    <row r="42" spans="1:27" s="1" customFormat="1" ht="14.25" customHeight="1" outlineLevel="2" x14ac:dyDescent="0.2">
      <c r="A42" s="102">
        <v>528</v>
      </c>
      <c r="B42" s="23" t="s">
        <v>7</v>
      </c>
      <c r="C42" s="3" t="s">
        <v>20</v>
      </c>
      <c r="D42" s="23" t="s">
        <v>193</v>
      </c>
      <c r="E42" s="23" t="s">
        <v>18</v>
      </c>
      <c r="F42" s="23" t="s">
        <v>19</v>
      </c>
      <c r="G42" s="103" t="s">
        <v>358</v>
      </c>
      <c r="H42" s="216">
        <v>1.1000000000000001</v>
      </c>
      <c r="I42" s="217">
        <v>92536</v>
      </c>
      <c r="J42" s="216">
        <v>977.49922657128047</v>
      </c>
      <c r="K42" s="216">
        <v>173.26155258493992</v>
      </c>
      <c r="L42" s="216">
        <v>43036.41</v>
      </c>
      <c r="M42" s="216">
        <v>1239.6321</v>
      </c>
      <c r="N42" s="216">
        <v>2841.7458000000001</v>
      </c>
      <c r="O42" s="216">
        <v>6772.9129303818054</v>
      </c>
      <c r="P42" s="216">
        <v>90453868.430000007</v>
      </c>
      <c r="Q42" s="216">
        <v>16032931.029999999</v>
      </c>
      <c r="R42" s="216">
        <v>320630043.54000002</v>
      </c>
      <c r="S42" s="216">
        <v>11900468.16</v>
      </c>
      <c r="T42" s="216">
        <v>25575712.199999999</v>
      </c>
      <c r="U42" s="216">
        <v>464593023.36000001</v>
      </c>
      <c r="V42" s="216">
        <v>187274361.44</v>
      </c>
      <c r="W42" s="216">
        <v>277318661.92000002</v>
      </c>
      <c r="X42" s="212">
        <v>218087076.05000001</v>
      </c>
      <c r="Y42" s="216">
        <v>0</v>
      </c>
      <c r="Z42" s="216">
        <f t="shared" si="3"/>
        <v>277318661.92000002</v>
      </c>
      <c r="AA42" s="227"/>
    </row>
    <row r="43" spans="1:27" s="1" customFormat="1" ht="14.25" customHeight="1" outlineLevel="2" x14ac:dyDescent="0.2">
      <c r="A43" s="62">
        <v>529</v>
      </c>
      <c r="B43" s="3" t="s">
        <v>7</v>
      </c>
      <c r="C43" s="3" t="s">
        <v>20</v>
      </c>
      <c r="D43" s="3" t="s">
        <v>193</v>
      </c>
      <c r="E43" s="3" t="s">
        <v>70</v>
      </c>
      <c r="F43" s="23" t="s">
        <v>71</v>
      </c>
      <c r="G43" s="24" t="s">
        <v>354</v>
      </c>
      <c r="H43" s="212">
        <v>1.3</v>
      </c>
      <c r="I43" s="213">
        <v>21608</v>
      </c>
      <c r="J43" s="212">
        <v>1382.6476166234727</v>
      </c>
      <c r="K43" s="212">
        <v>245.07402767493519</v>
      </c>
      <c r="L43" s="212">
        <v>1161.2351000000001</v>
      </c>
      <c r="M43" s="212">
        <v>27.611000000000001</v>
      </c>
      <c r="N43" s="212">
        <v>0</v>
      </c>
      <c r="O43" s="212">
        <v>6772.9129303818054</v>
      </c>
      <c r="P43" s="212">
        <v>29876249.699999999</v>
      </c>
      <c r="Q43" s="212">
        <v>5295559.59</v>
      </c>
      <c r="R43" s="212">
        <v>10224427.289999999</v>
      </c>
      <c r="S43" s="212">
        <v>265065.59999999998</v>
      </c>
      <c r="T43" s="212">
        <v>0</v>
      </c>
      <c r="U43" s="212">
        <v>45661302.18</v>
      </c>
      <c r="V43" s="212">
        <v>15479800.02</v>
      </c>
      <c r="W43" s="212">
        <v>30181502.16</v>
      </c>
      <c r="X43" s="212">
        <v>26234756.460000001</v>
      </c>
      <c r="Y43" s="212">
        <v>0</v>
      </c>
      <c r="Z43" s="212">
        <f t="shared" si="3"/>
        <v>30181502.16</v>
      </c>
      <c r="AA43" s="227"/>
    </row>
    <row r="44" spans="1:27" s="1" customFormat="1" ht="14.25" customHeight="1" outlineLevel="2" x14ac:dyDescent="0.2">
      <c r="A44" s="62">
        <v>530</v>
      </c>
      <c r="B44" s="3" t="s">
        <v>7</v>
      </c>
      <c r="C44" s="3" t="s">
        <v>20</v>
      </c>
      <c r="D44" s="3" t="s">
        <v>193</v>
      </c>
      <c r="E44" s="3" t="s">
        <v>72</v>
      </c>
      <c r="F44" s="23" t="s">
        <v>73</v>
      </c>
      <c r="G44" s="24" t="s">
        <v>350</v>
      </c>
      <c r="H44" s="212">
        <v>1.2</v>
      </c>
      <c r="I44" s="213">
        <v>48121</v>
      </c>
      <c r="J44" s="212">
        <v>1165.5581600548617</v>
      </c>
      <c r="K44" s="212">
        <v>206.59496290600779</v>
      </c>
      <c r="L44" s="212">
        <v>2650.3341</v>
      </c>
      <c r="M44" s="212">
        <v>42.5548</v>
      </c>
      <c r="N44" s="212">
        <v>0</v>
      </c>
      <c r="O44" s="212">
        <v>6772.9129303818054</v>
      </c>
      <c r="P44" s="212">
        <v>56087824.219999999</v>
      </c>
      <c r="Q44" s="212">
        <v>9941556.2100000009</v>
      </c>
      <c r="R44" s="212">
        <v>21540578.379999999</v>
      </c>
      <c r="S44" s="212">
        <v>408526.08000000002</v>
      </c>
      <c r="T44" s="212">
        <v>0</v>
      </c>
      <c r="U44" s="212">
        <v>87978484.890000001</v>
      </c>
      <c r="V44" s="212">
        <v>32941514.420000002</v>
      </c>
      <c r="W44" s="212">
        <v>55036970.469999999</v>
      </c>
      <c r="X44" s="212">
        <v>63752815.399999999</v>
      </c>
      <c r="Y44" s="212">
        <v>8715844.9299999997</v>
      </c>
      <c r="Z44" s="212">
        <f t="shared" si="3"/>
        <v>63752815.399999999</v>
      </c>
      <c r="AA44" s="227"/>
    </row>
    <row r="45" spans="1:27" s="1" customFormat="1" ht="14.25" customHeight="1" outlineLevel="2" x14ac:dyDescent="0.2">
      <c r="A45" s="62">
        <v>531</v>
      </c>
      <c r="B45" s="3" t="s">
        <v>7</v>
      </c>
      <c r="C45" s="3" t="s">
        <v>20</v>
      </c>
      <c r="D45" s="3" t="s">
        <v>193</v>
      </c>
      <c r="E45" s="3" t="s">
        <v>74</v>
      </c>
      <c r="F45" s="23" t="s">
        <v>75</v>
      </c>
      <c r="G45" s="24" t="s">
        <v>356</v>
      </c>
      <c r="H45" s="212">
        <v>1.25</v>
      </c>
      <c r="I45" s="213">
        <v>34572</v>
      </c>
      <c r="J45" s="212">
        <v>1264.0068367465001</v>
      </c>
      <c r="K45" s="212">
        <v>224.04497223186394</v>
      </c>
      <c r="L45" s="212">
        <v>2044.6392000000001</v>
      </c>
      <c r="M45" s="212">
        <v>52.279800000000002</v>
      </c>
      <c r="N45" s="212">
        <v>0</v>
      </c>
      <c r="O45" s="212">
        <v>6772.9129303818054</v>
      </c>
      <c r="P45" s="212">
        <v>43699244.359999999</v>
      </c>
      <c r="Q45" s="212">
        <v>7745682.7800000003</v>
      </c>
      <c r="R45" s="212">
        <v>17310204.09</v>
      </c>
      <c r="S45" s="212">
        <v>501886.08</v>
      </c>
      <c r="T45" s="212">
        <v>0</v>
      </c>
      <c r="U45" s="212">
        <v>69257017.310000002</v>
      </c>
      <c r="V45" s="212">
        <v>17087179.399999999</v>
      </c>
      <c r="W45" s="212">
        <v>52169837.909999996</v>
      </c>
      <c r="X45" s="212">
        <v>45989063.060000002</v>
      </c>
      <c r="Y45" s="212">
        <v>0</v>
      </c>
      <c r="Z45" s="212">
        <f t="shared" si="3"/>
        <v>52169837.909999996</v>
      </c>
      <c r="AA45" s="227"/>
    </row>
    <row r="46" spans="1:27" s="1" customFormat="1" ht="14.25" customHeight="1" outlineLevel="2" x14ac:dyDescent="0.2">
      <c r="A46" s="62">
        <v>532</v>
      </c>
      <c r="B46" s="3" t="s">
        <v>7</v>
      </c>
      <c r="C46" s="3" t="s">
        <v>20</v>
      </c>
      <c r="D46" s="3" t="s">
        <v>193</v>
      </c>
      <c r="E46" s="3" t="s">
        <v>76</v>
      </c>
      <c r="F46" s="23" t="s">
        <v>77</v>
      </c>
      <c r="G46" s="24" t="s">
        <v>359</v>
      </c>
      <c r="H46" s="212">
        <v>1.4</v>
      </c>
      <c r="I46" s="213">
        <v>8944</v>
      </c>
      <c r="J46" s="212">
        <v>1533.3094577370302</v>
      </c>
      <c r="K46" s="212">
        <v>271.77881037567084</v>
      </c>
      <c r="L46" s="212">
        <v>509.44260000000003</v>
      </c>
      <c r="M46" s="212">
        <v>13.385400000000001</v>
      </c>
      <c r="N46" s="212">
        <v>0</v>
      </c>
      <c r="O46" s="212">
        <v>6772.9129303818054</v>
      </c>
      <c r="P46" s="212">
        <v>13713919.789999999</v>
      </c>
      <c r="Q46" s="212">
        <v>2430789.6800000002</v>
      </c>
      <c r="R46" s="212">
        <v>4830574.25</v>
      </c>
      <c r="S46" s="212">
        <v>128499.84</v>
      </c>
      <c r="T46" s="212">
        <v>0</v>
      </c>
      <c r="U46" s="212">
        <v>21103783.559999999</v>
      </c>
      <c r="V46" s="212">
        <v>10964270.939999999</v>
      </c>
      <c r="W46" s="212">
        <v>10139512.619999999</v>
      </c>
      <c r="X46" s="212">
        <v>22730664.57</v>
      </c>
      <c r="Y46" s="212">
        <v>12591151.949999999</v>
      </c>
      <c r="Z46" s="212">
        <f t="shared" si="3"/>
        <v>22730664.57</v>
      </c>
      <c r="AA46" s="227"/>
    </row>
    <row r="47" spans="1:27" s="1" customFormat="1" ht="14.25" customHeight="1" outlineLevel="2" x14ac:dyDescent="0.2">
      <c r="A47" s="62">
        <v>533</v>
      </c>
      <c r="B47" s="3" t="s">
        <v>7</v>
      </c>
      <c r="C47" s="3" t="s">
        <v>20</v>
      </c>
      <c r="D47" s="3" t="s">
        <v>193</v>
      </c>
      <c r="E47" s="3" t="s">
        <v>78</v>
      </c>
      <c r="F47" s="23" t="s">
        <v>79</v>
      </c>
      <c r="G47" s="24" t="s">
        <v>352</v>
      </c>
      <c r="H47" s="212">
        <v>1.35</v>
      </c>
      <c r="I47" s="213">
        <v>18194</v>
      </c>
      <c r="J47" s="212">
        <v>1415.4786990216555</v>
      </c>
      <c r="K47" s="212">
        <v>250.89333076838517</v>
      </c>
      <c r="L47" s="212">
        <v>893.23329999999999</v>
      </c>
      <c r="M47" s="212">
        <v>23.014700000000001</v>
      </c>
      <c r="N47" s="212">
        <v>0</v>
      </c>
      <c r="O47" s="212">
        <v>6772.9129303818054</v>
      </c>
      <c r="P47" s="212">
        <v>25753219.449999999</v>
      </c>
      <c r="Q47" s="212">
        <v>4564753.26</v>
      </c>
      <c r="R47" s="212">
        <v>8167218.6500000004</v>
      </c>
      <c r="S47" s="212">
        <v>220941.12</v>
      </c>
      <c r="T47" s="212">
        <v>0</v>
      </c>
      <c r="U47" s="212">
        <v>38706132.480000004</v>
      </c>
      <c r="V47" s="212">
        <v>16495221.1</v>
      </c>
      <c r="W47" s="212">
        <v>22210911.379999999</v>
      </c>
      <c r="X47" s="212">
        <v>24315909.210000001</v>
      </c>
      <c r="Y47" s="212">
        <v>2104997.83</v>
      </c>
      <c r="Z47" s="212">
        <f t="shared" si="3"/>
        <v>24315909.210000001</v>
      </c>
      <c r="AA47" s="227"/>
    </row>
    <row r="48" spans="1:27" s="1" customFormat="1" ht="14.25" customHeight="1" outlineLevel="2" x14ac:dyDescent="0.2">
      <c r="A48" s="62">
        <v>534</v>
      </c>
      <c r="B48" s="3" t="s">
        <v>7</v>
      </c>
      <c r="C48" s="3" t="s">
        <v>20</v>
      </c>
      <c r="D48" s="3" t="s">
        <v>193</v>
      </c>
      <c r="E48" s="3" t="s">
        <v>80</v>
      </c>
      <c r="F48" s="23" t="s">
        <v>81</v>
      </c>
      <c r="G48" s="24" t="s">
        <v>351</v>
      </c>
      <c r="H48" s="212">
        <v>1.1499999999999999</v>
      </c>
      <c r="I48" s="213">
        <v>21694</v>
      </c>
      <c r="J48" s="212">
        <v>1381.6176380566055</v>
      </c>
      <c r="K48" s="212">
        <v>244.8914644602194</v>
      </c>
      <c r="L48" s="212">
        <v>1819.752</v>
      </c>
      <c r="M48" s="212">
        <v>35.054000000000002</v>
      </c>
      <c r="N48" s="212">
        <v>0</v>
      </c>
      <c r="O48" s="212">
        <v>6772.9129303818054</v>
      </c>
      <c r="P48" s="212">
        <v>29972813.039999999</v>
      </c>
      <c r="Q48" s="212">
        <v>5312675.43</v>
      </c>
      <c r="R48" s="212">
        <v>14173775.130000001</v>
      </c>
      <c r="S48" s="212">
        <v>336518.40000000002</v>
      </c>
      <c r="T48" s="212">
        <v>0</v>
      </c>
      <c r="U48" s="212">
        <v>49795782</v>
      </c>
      <c r="V48" s="212">
        <v>18480452.629999999</v>
      </c>
      <c r="W48" s="212">
        <v>31315329.370000001</v>
      </c>
      <c r="X48" s="212">
        <v>29061350.140000001</v>
      </c>
      <c r="Y48" s="212">
        <v>0</v>
      </c>
      <c r="Z48" s="212">
        <f t="shared" si="3"/>
        <v>31315329.370000001</v>
      </c>
      <c r="AA48" s="227"/>
    </row>
    <row r="49" spans="1:27" s="1" customFormat="1" ht="14.25" customHeight="1" outlineLevel="2" x14ac:dyDescent="0.2">
      <c r="A49" s="62">
        <v>535</v>
      </c>
      <c r="B49" s="3" t="s">
        <v>7</v>
      </c>
      <c r="C49" s="3" t="s">
        <v>20</v>
      </c>
      <c r="D49" s="3" t="s">
        <v>193</v>
      </c>
      <c r="E49" s="3" t="s">
        <v>82</v>
      </c>
      <c r="F49" s="23" t="s">
        <v>83</v>
      </c>
      <c r="G49" s="24" t="s">
        <v>353</v>
      </c>
      <c r="H49" s="212">
        <v>1.1000000000000001</v>
      </c>
      <c r="I49" s="213">
        <v>86974</v>
      </c>
      <c r="J49" s="212">
        <v>992.45481672683798</v>
      </c>
      <c r="K49" s="212">
        <v>175.91242819693241</v>
      </c>
      <c r="L49" s="212">
        <v>5812.6242000000002</v>
      </c>
      <c r="M49" s="212">
        <v>100.44750000000001</v>
      </c>
      <c r="N49" s="212">
        <v>0</v>
      </c>
      <c r="O49" s="212">
        <v>6772.9129303818054</v>
      </c>
      <c r="P49" s="212">
        <v>86317765.230000004</v>
      </c>
      <c r="Q49" s="212">
        <v>15299807.529999999</v>
      </c>
      <c r="R49" s="212">
        <v>43305237.229999997</v>
      </c>
      <c r="S49" s="212">
        <v>964296</v>
      </c>
      <c r="T49" s="212">
        <v>0</v>
      </c>
      <c r="U49" s="212">
        <v>145887105.99000001</v>
      </c>
      <c r="V49" s="212">
        <v>62980834.920000002</v>
      </c>
      <c r="W49" s="212">
        <v>82906271.069999993</v>
      </c>
      <c r="X49" s="212">
        <v>79640887.310000002</v>
      </c>
      <c r="Y49" s="212">
        <v>0</v>
      </c>
      <c r="Z49" s="212">
        <f t="shared" si="3"/>
        <v>82906271.069999993</v>
      </c>
      <c r="AA49" s="227"/>
    </row>
    <row r="50" spans="1:27" s="1" customFormat="1" ht="14.25" customHeight="1" outlineLevel="2" x14ac:dyDescent="0.2">
      <c r="A50" s="62">
        <v>536</v>
      </c>
      <c r="B50" s="3" t="s">
        <v>7</v>
      </c>
      <c r="C50" s="3" t="s">
        <v>20</v>
      </c>
      <c r="D50" s="3" t="s">
        <v>193</v>
      </c>
      <c r="E50" s="3" t="s">
        <v>84</v>
      </c>
      <c r="F50" s="23" t="s">
        <v>85</v>
      </c>
      <c r="G50" s="24" t="s">
        <v>354</v>
      </c>
      <c r="H50" s="212">
        <v>1.3</v>
      </c>
      <c r="I50" s="213">
        <v>27385</v>
      </c>
      <c r="J50" s="212">
        <v>1327.837729779076</v>
      </c>
      <c r="K50" s="212">
        <v>235.35898594120869</v>
      </c>
      <c r="L50" s="212">
        <v>1420.0771</v>
      </c>
      <c r="M50" s="212">
        <v>42.455100000000002</v>
      </c>
      <c r="N50" s="212">
        <v>0</v>
      </c>
      <c r="O50" s="212">
        <v>6772.9129303818054</v>
      </c>
      <c r="P50" s="212">
        <v>36362836.229999997</v>
      </c>
      <c r="Q50" s="212">
        <v>6445305.8300000001</v>
      </c>
      <c r="R50" s="212">
        <v>12503475.92</v>
      </c>
      <c r="S50" s="212">
        <v>407568.96</v>
      </c>
      <c r="T50" s="212">
        <v>0</v>
      </c>
      <c r="U50" s="212">
        <v>55719186.939999998</v>
      </c>
      <c r="V50" s="212">
        <v>22126137.739999998</v>
      </c>
      <c r="W50" s="212">
        <v>33593049.200000003</v>
      </c>
      <c r="X50" s="212">
        <v>30072159.280000001</v>
      </c>
      <c r="Y50" s="212">
        <v>0</v>
      </c>
      <c r="Z50" s="212">
        <f t="shared" si="3"/>
        <v>33593049.200000003</v>
      </c>
      <c r="AA50" s="227"/>
    </row>
    <row r="51" spans="1:27" s="1" customFormat="1" ht="14.25" customHeight="1" outlineLevel="2" x14ac:dyDescent="0.2">
      <c r="A51" s="62">
        <v>537</v>
      </c>
      <c r="B51" s="3" t="s">
        <v>7</v>
      </c>
      <c r="C51" s="3" t="s">
        <v>20</v>
      </c>
      <c r="D51" s="3" t="s">
        <v>193</v>
      </c>
      <c r="E51" s="3" t="s">
        <v>86</v>
      </c>
      <c r="F51" s="23" t="s">
        <v>87</v>
      </c>
      <c r="G51" s="24" t="s">
        <v>354</v>
      </c>
      <c r="H51" s="212">
        <v>1.3</v>
      </c>
      <c r="I51" s="213">
        <v>20044</v>
      </c>
      <c r="J51" s="212">
        <v>1402.9207847734983</v>
      </c>
      <c r="K51" s="212">
        <v>248.66744312512475</v>
      </c>
      <c r="L51" s="212">
        <v>1583.0001999999999</v>
      </c>
      <c r="M51" s="212">
        <v>37.645499999999998</v>
      </c>
      <c r="N51" s="212">
        <v>0</v>
      </c>
      <c r="O51" s="212">
        <v>6772.9129303818054</v>
      </c>
      <c r="P51" s="212">
        <v>28120144.210000001</v>
      </c>
      <c r="Q51" s="212">
        <v>4984290.2300000004</v>
      </c>
      <c r="R51" s="212">
        <v>13937979.550000001</v>
      </c>
      <c r="S51" s="212">
        <v>361396.8</v>
      </c>
      <c r="T51" s="212">
        <v>0</v>
      </c>
      <c r="U51" s="212">
        <v>47403810.789999999</v>
      </c>
      <c r="V51" s="212">
        <v>15671063.16</v>
      </c>
      <c r="W51" s="212">
        <v>31732747.629999999</v>
      </c>
      <c r="X51" s="212">
        <v>29234071.030000001</v>
      </c>
      <c r="Y51" s="212">
        <v>0</v>
      </c>
      <c r="Z51" s="212">
        <f t="shared" si="3"/>
        <v>31732747.629999999</v>
      </c>
      <c r="AA51" s="227"/>
    </row>
    <row r="52" spans="1:27" s="1" customFormat="1" ht="14.25" customHeight="1" outlineLevel="2" x14ac:dyDescent="0.2">
      <c r="A52" s="62">
        <v>538</v>
      </c>
      <c r="B52" s="3" t="s">
        <v>7</v>
      </c>
      <c r="C52" s="3" t="s">
        <v>20</v>
      </c>
      <c r="D52" s="3" t="s">
        <v>193</v>
      </c>
      <c r="E52" s="3" t="s">
        <v>88</v>
      </c>
      <c r="F52" s="23" t="s">
        <v>89</v>
      </c>
      <c r="G52" s="24" t="s">
        <v>356</v>
      </c>
      <c r="H52" s="212">
        <v>1.25</v>
      </c>
      <c r="I52" s="213">
        <v>32873</v>
      </c>
      <c r="J52" s="212">
        <v>1279.5936987801538</v>
      </c>
      <c r="K52" s="212">
        <v>226.80774039485291</v>
      </c>
      <c r="L52" s="212">
        <v>2009.4041</v>
      </c>
      <c r="M52" s="212">
        <v>44.788400000000003</v>
      </c>
      <c r="N52" s="212">
        <v>0</v>
      </c>
      <c r="O52" s="212">
        <v>6772.9129303818054</v>
      </c>
      <c r="P52" s="212">
        <v>42064083.659999996</v>
      </c>
      <c r="Q52" s="212">
        <v>7455850.8499999996</v>
      </c>
      <c r="R52" s="212">
        <v>17011898.59</v>
      </c>
      <c r="S52" s="212">
        <v>429968.64000000001</v>
      </c>
      <c r="T52" s="212">
        <v>0</v>
      </c>
      <c r="U52" s="212">
        <v>66961801.739999995</v>
      </c>
      <c r="V52" s="212">
        <v>16986911.379999999</v>
      </c>
      <c r="W52" s="212">
        <v>49974890.359999999</v>
      </c>
      <c r="X52" s="212">
        <v>42537097.530000001</v>
      </c>
      <c r="Y52" s="212">
        <v>0</v>
      </c>
      <c r="Z52" s="212">
        <f t="shared" si="3"/>
        <v>49974890.359999999</v>
      </c>
      <c r="AA52" s="227"/>
    </row>
    <row r="53" spans="1:27" s="1" customFormat="1" ht="14.25" customHeight="1" outlineLevel="2" x14ac:dyDescent="0.2">
      <c r="A53" s="62">
        <v>539</v>
      </c>
      <c r="B53" s="3" t="s">
        <v>7</v>
      </c>
      <c r="C53" s="3" t="s">
        <v>20</v>
      </c>
      <c r="D53" s="3" t="s">
        <v>193</v>
      </c>
      <c r="E53" s="3" t="s">
        <v>163</v>
      </c>
      <c r="F53" s="23" t="s">
        <v>164</v>
      </c>
      <c r="G53" s="24" t="s">
        <v>350</v>
      </c>
      <c r="H53" s="212">
        <v>1.2</v>
      </c>
      <c r="I53" s="213">
        <v>41642</v>
      </c>
      <c r="J53" s="212">
        <v>1209.641702848086</v>
      </c>
      <c r="K53" s="212">
        <v>214.40876254742807</v>
      </c>
      <c r="L53" s="212">
        <v>2900.9776000000002</v>
      </c>
      <c r="M53" s="212">
        <v>68.892499999999998</v>
      </c>
      <c r="N53" s="212">
        <v>0</v>
      </c>
      <c r="O53" s="212">
        <v>6772.9129303818054</v>
      </c>
      <c r="P53" s="212">
        <v>50371899.789999999</v>
      </c>
      <c r="Q53" s="212">
        <v>8928409.6899999995</v>
      </c>
      <c r="R53" s="212">
        <v>23577682.300000001</v>
      </c>
      <c r="S53" s="212">
        <v>661368</v>
      </c>
      <c r="T53" s="212">
        <v>0</v>
      </c>
      <c r="U53" s="212">
        <v>83539359.780000001</v>
      </c>
      <c r="V53" s="212">
        <v>33089353.219999999</v>
      </c>
      <c r="W53" s="212">
        <v>50450006.560000002</v>
      </c>
      <c r="X53" s="212">
        <v>51827621.939999998</v>
      </c>
      <c r="Y53" s="212">
        <v>1377615.38</v>
      </c>
      <c r="Z53" s="212">
        <f t="shared" si="3"/>
        <v>51827621.939999998</v>
      </c>
      <c r="AA53" s="227"/>
    </row>
    <row r="54" spans="1:27" s="1" customFormat="1" ht="14.25" customHeight="1" outlineLevel="2" x14ac:dyDescent="0.2">
      <c r="A54" s="62">
        <v>540</v>
      </c>
      <c r="B54" s="3" t="s">
        <v>7</v>
      </c>
      <c r="C54" s="3" t="s">
        <v>20</v>
      </c>
      <c r="D54" s="3" t="s">
        <v>193</v>
      </c>
      <c r="E54" s="3" t="s">
        <v>171</v>
      </c>
      <c r="F54" s="23" t="s">
        <v>172</v>
      </c>
      <c r="G54" s="24" t="s">
        <v>356</v>
      </c>
      <c r="H54" s="212">
        <v>1.25</v>
      </c>
      <c r="I54" s="213">
        <v>31622</v>
      </c>
      <c r="J54" s="212">
        <v>1292.1412162418569</v>
      </c>
      <c r="K54" s="212">
        <v>229.03178546581495</v>
      </c>
      <c r="L54" s="212">
        <v>2025.962</v>
      </c>
      <c r="M54" s="212">
        <v>49.6432</v>
      </c>
      <c r="N54" s="212">
        <v>0</v>
      </c>
      <c r="O54" s="212">
        <v>6772.9129303818054</v>
      </c>
      <c r="P54" s="212">
        <v>40860089.539999999</v>
      </c>
      <c r="Q54" s="212">
        <v>7242443.1200000001</v>
      </c>
      <c r="R54" s="212">
        <v>17152080.280000001</v>
      </c>
      <c r="S54" s="212">
        <v>476574.71999999997</v>
      </c>
      <c r="T54" s="212">
        <v>0</v>
      </c>
      <c r="U54" s="212">
        <v>65731187.659999996</v>
      </c>
      <c r="V54" s="212">
        <v>18963473.109999999</v>
      </c>
      <c r="W54" s="212">
        <v>46767714.549999997</v>
      </c>
      <c r="X54" s="212">
        <v>43251786.649999999</v>
      </c>
      <c r="Y54" s="212">
        <v>0</v>
      </c>
      <c r="Z54" s="212">
        <f t="shared" si="3"/>
        <v>46767714.549999997</v>
      </c>
      <c r="AA54" s="227"/>
    </row>
    <row r="55" spans="1:27" s="1" customFormat="1" ht="14.25" customHeight="1" outlineLevel="2" x14ac:dyDescent="0.2">
      <c r="A55" s="62">
        <v>541</v>
      </c>
      <c r="B55" s="3" t="s">
        <v>7</v>
      </c>
      <c r="C55" s="3" t="s">
        <v>20</v>
      </c>
      <c r="D55" s="3" t="s">
        <v>193</v>
      </c>
      <c r="E55" s="3" t="s">
        <v>183</v>
      </c>
      <c r="F55" s="23" t="s">
        <v>184</v>
      </c>
      <c r="G55" s="24" t="s">
        <v>352</v>
      </c>
      <c r="H55" s="212">
        <v>1.35</v>
      </c>
      <c r="I55" s="213">
        <v>19519</v>
      </c>
      <c r="J55" s="212">
        <v>1406.5015753880834</v>
      </c>
      <c r="K55" s="212">
        <v>249.30213740458015</v>
      </c>
      <c r="L55" s="212">
        <v>1373.1892</v>
      </c>
      <c r="M55" s="212">
        <v>49.934800000000003</v>
      </c>
      <c r="N55" s="212">
        <v>0</v>
      </c>
      <c r="O55" s="212">
        <v>6772.9129303818054</v>
      </c>
      <c r="P55" s="212">
        <v>27453504.25</v>
      </c>
      <c r="Q55" s="212">
        <v>4866128.42</v>
      </c>
      <c r="R55" s="212">
        <v>12555662.560000001</v>
      </c>
      <c r="S55" s="212">
        <v>479374.08000000002</v>
      </c>
      <c r="T55" s="212">
        <v>0</v>
      </c>
      <c r="U55" s="212">
        <v>45354669.310000002</v>
      </c>
      <c r="V55" s="212">
        <v>14090974.779999999</v>
      </c>
      <c r="W55" s="212">
        <v>31263694.530000001</v>
      </c>
      <c r="X55" s="212">
        <v>27387418.829999998</v>
      </c>
      <c r="Y55" s="212">
        <v>0</v>
      </c>
      <c r="Z55" s="212">
        <f t="shared" si="3"/>
        <v>31263694.530000001</v>
      </c>
      <c r="AA55" s="227"/>
    </row>
    <row r="56" spans="1:27" s="1" customFormat="1" ht="14.25" customHeight="1" outlineLevel="1" x14ac:dyDescent="0.2">
      <c r="A56" s="98"/>
      <c r="B56" s="105"/>
      <c r="C56" s="101"/>
      <c r="D56" s="106" t="s">
        <v>274</v>
      </c>
      <c r="E56" s="105"/>
      <c r="F56" s="105"/>
      <c r="G56" s="99"/>
      <c r="H56" s="214"/>
      <c r="I56" s="215">
        <f>SUBTOTAL(9,I42:I55)</f>
        <v>505728</v>
      </c>
      <c r="J56" s="214"/>
      <c r="K56" s="214"/>
      <c r="L56" s="214">
        <f>SUBTOTAL(9,L42:L55)</f>
        <v>69240.280700000003</v>
      </c>
      <c r="M56" s="214">
        <f>SUBTOTAL(9,M42:M55)</f>
        <v>1827.3387999999998</v>
      </c>
      <c r="N56" s="214">
        <f>SUBTOTAL(9,N42:N55)</f>
        <v>2841.7458000000001</v>
      </c>
      <c r="O56" s="214"/>
      <c r="P56" s="214">
        <f t="shared" ref="P56:Z56" si="5">SUBTOTAL(9,P42:P55)</f>
        <v>601107461.9000001</v>
      </c>
      <c r="Q56" s="214">
        <f t="shared" si="5"/>
        <v>106546183.65000001</v>
      </c>
      <c r="R56" s="214">
        <f t="shared" si="5"/>
        <v>536920837.75999999</v>
      </c>
      <c r="S56" s="214">
        <f t="shared" si="5"/>
        <v>17542452.48</v>
      </c>
      <c r="T56" s="214">
        <f t="shared" si="5"/>
        <v>25575712.199999999</v>
      </c>
      <c r="U56" s="214">
        <f t="shared" si="5"/>
        <v>1287692647.99</v>
      </c>
      <c r="V56" s="214">
        <f t="shared" si="5"/>
        <v>482631548.25999999</v>
      </c>
      <c r="W56" s="214">
        <f t="shared" si="5"/>
        <v>805061099.73000002</v>
      </c>
      <c r="X56" s="214">
        <f t="shared" si="5"/>
        <v>734122677.46000004</v>
      </c>
      <c r="Y56" s="214">
        <f t="shared" si="5"/>
        <v>24789610.09</v>
      </c>
      <c r="Z56" s="214">
        <f t="shared" si="5"/>
        <v>829850709.81999993</v>
      </c>
      <c r="AA56" s="227"/>
    </row>
    <row r="57" spans="1:27" s="1" customFormat="1" ht="14.25" customHeight="1" outlineLevel="2" x14ac:dyDescent="0.2">
      <c r="A57" s="102">
        <v>542</v>
      </c>
      <c r="B57" s="23" t="s">
        <v>7</v>
      </c>
      <c r="C57" s="3" t="s">
        <v>23</v>
      </c>
      <c r="D57" s="23" t="s">
        <v>192</v>
      </c>
      <c r="E57" s="23" t="s">
        <v>21</v>
      </c>
      <c r="F57" s="23" t="s">
        <v>22</v>
      </c>
      <c r="G57" s="103" t="s">
        <v>358</v>
      </c>
      <c r="H57" s="216">
        <v>1.1000000000000001</v>
      </c>
      <c r="I57" s="217">
        <v>113909</v>
      </c>
      <c r="J57" s="216">
        <v>910.89872872205012</v>
      </c>
      <c r="K57" s="216">
        <v>164.03043087025608</v>
      </c>
      <c r="L57" s="216">
        <v>26196.4028</v>
      </c>
      <c r="M57" s="216">
        <v>633.33410000000003</v>
      </c>
      <c r="N57" s="216">
        <v>1054.9767999999999</v>
      </c>
      <c r="O57" s="216">
        <v>6772.9129303818054</v>
      </c>
      <c r="P57" s="216">
        <v>103759563.29000001</v>
      </c>
      <c r="Q57" s="216">
        <v>18684542.350000001</v>
      </c>
      <c r="R57" s="216">
        <v>195168550.91</v>
      </c>
      <c r="S57" s="216">
        <v>6080007.3600000003</v>
      </c>
      <c r="T57" s="216">
        <v>9494791.1999999993</v>
      </c>
      <c r="U57" s="216">
        <v>333187455.11000001</v>
      </c>
      <c r="V57" s="216">
        <v>180682858.47</v>
      </c>
      <c r="W57" s="216">
        <v>152504596.63999999</v>
      </c>
      <c r="X57" s="212">
        <v>147447542.88</v>
      </c>
      <c r="Y57" s="216">
        <v>0</v>
      </c>
      <c r="Z57" s="216">
        <f t="shared" si="3"/>
        <v>152504596.63999999</v>
      </c>
      <c r="AA57" s="227"/>
    </row>
    <row r="58" spans="1:27" s="1" customFormat="1" ht="14.25" customHeight="1" outlineLevel="2" x14ac:dyDescent="0.2">
      <c r="A58" s="62">
        <v>543</v>
      </c>
      <c r="B58" s="3" t="s">
        <v>7</v>
      </c>
      <c r="C58" s="3" t="s">
        <v>23</v>
      </c>
      <c r="D58" s="3" t="s">
        <v>192</v>
      </c>
      <c r="E58" s="3" t="s">
        <v>95</v>
      </c>
      <c r="F58" s="23" t="s">
        <v>96</v>
      </c>
      <c r="G58" s="24" t="s">
        <v>351</v>
      </c>
      <c r="H58" s="212">
        <v>1.1499999999999999</v>
      </c>
      <c r="I58" s="213">
        <v>59124</v>
      </c>
      <c r="J58" s="212">
        <v>1078.4008093160139</v>
      </c>
      <c r="K58" s="212">
        <v>194.19343092483595</v>
      </c>
      <c r="L58" s="212">
        <v>4678.3937999999998</v>
      </c>
      <c r="M58" s="212">
        <v>102.1611</v>
      </c>
      <c r="N58" s="212">
        <v>0</v>
      </c>
      <c r="O58" s="212">
        <v>6772.9129303818054</v>
      </c>
      <c r="P58" s="212">
        <v>63759369.450000003</v>
      </c>
      <c r="Q58" s="212">
        <v>11481492.41</v>
      </c>
      <c r="R58" s="212">
        <v>36439307.140000001</v>
      </c>
      <c r="S58" s="212">
        <v>980746.56</v>
      </c>
      <c r="T58" s="212">
        <v>0</v>
      </c>
      <c r="U58" s="212">
        <v>112660915.56</v>
      </c>
      <c r="V58" s="212">
        <v>46448931.840000004</v>
      </c>
      <c r="W58" s="212">
        <v>66211983.719999999</v>
      </c>
      <c r="X58" s="212">
        <v>68948426.280000001</v>
      </c>
      <c r="Y58" s="212">
        <v>2736442.56</v>
      </c>
      <c r="Z58" s="212">
        <f t="shared" si="3"/>
        <v>68948426.280000001</v>
      </c>
      <c r="AA58" s="227"/>
    </row>
    <row r="59" spans="1:27" s="1" customFormat="1" ht="14.25" customHeight="1" outlineLevel="2" x14ac:dyDescent="0.2">
      <c r="A59" s="62">
        <v>544</v>
      </c>
      <c r="B59" s="3" t="s">
        <v>7</v>
      </c>
      <c r="C59" s="3" t="s">
        <v>23</v>
      </c>
      <c r="D59" s="3" t="s">
        <v>192</v>
      </c>
      <c r="E59" s="3" t="s">
        <v>99</v>
      </c>
      <c r="F59" s="23" t="s">
        <v>100</v>
      </c>
      <c r="G59" s="24" t="s">
        <v>354</v>
      </c>
      <c r="H59" s="212">
        <v>1.3</v>
      </c>
      <c r="I59" s="213">
        <v>23975</v>
      </c>
      <c r="J59" s="212">
        <v>1329.8036529718456</v>
      </c>
      <c r="K59" s="212">
        <v>239.46489259645463</v>
      </c>
      <c r="L59" s="212">
        <v>1000.3997000000001</v>
      </c>
      <c r="M59" s="212">
        <v>38.113199999999999</v>
      </c>
      <c r="N59" s="212">
        <v>0</v>
      </c>
      <c r="O59" s="212">
        <v>6772.9129303818054</v>
      </c>
      <c r="P59" s="212">
        <v>31882042.579999998</v>
      </c>
      <c r="Q59" s="212">
        <v>5741170.7999999998</v>
      </c>
      <c r="R59" s="212">
        <v>8808306.0199999996</v>
      </c>
      <c r="S59" s="212">
        <v>365886.71999999997</v>
      </c>
      <c r="T59" s="212">
        <v>0</v>
      </c>
      <c r="U59" s="212">
        <v>46797406.119999997</v>
      </c>
      <c r="V59" s="212">
        <v>24280902.949999999</v>
      </c>
      <c r="W59" s="212">
        <v>22516503.170000002</v>
      </c>
      <c r="X59" s="212">
        <v>25721417.469999999</v>
      </c>
      <c r="Y59" s="212">
        <v>3204914.3</v>
      </c>
      <c r="Z59" s="212">
        <f t="shared" si="3"/>
        <v>25721417.469999999</v>
      </c>
      <c r="AA59" s="227"/>
    </row>
    <row r="60" spans="1:27" s="1" customFormat="1" ht="14.25" customHeight="1" outlineLevel="2" x14ac:dyDescent="0.2">
      <c r="A60" s="62">
        <v>545</v>
      </c>
      <c r="B60" s="3" t="s">
        <v>7</v>
      </c>
      <c r="C60" s="3" t="s">
        <v>23</v>
      </c>
      <c r="D60" s="3" t="s">
        <v>192</v>
      </c>
      <c r="E60" s="3" t="s">
        <v>101</v>
      </c>
      <c r="F60" s="23" t="s">
        <v>102</v>
      </c>
      <c r="G60" s="24" t="s">
        <v>354</v>
      </c>
      <c r="H60" s="212">
        <v>1.3</v>
      </c>
      <c r="I60" s="213">
        <v>20561</v>
      </c>
      <c r="J60" s="212">
        <v>1367.9061431836974</v>
      </c>
      <c r="K60" s="212">
        <v>246.32621273284371</v>
      </c>
      <c r="L60" s="212">
        <v>1202.0521000000001</v>
      </c>
      <c r="M60" s="212">
        <v>26.910900000000002</v>
      </c>
      <c r="N60" s="212">
        <v>0</v>
      </c>
      <c r="O60" s="212">
        <v>6772.9129303818054</v>
      </c>
      <c r="P60" s="212">
        <v>28125518.210000001</v>
      </c>
      <c r="Q60" s="212">
        <v>5064713.26</v>
      </c>
      <c r="R60" s="212">
        <v>10583812.27</v>
      </c>
      <c r="S60" s="212">
        <v>258344.64</v>
      </c>
      <c r="T60" s="212">
        <v>0</v>
      </c>
      <c r="U60" s="212">
        <v>44032388.379999995</v>
      </c>
      <c r="V60" s="212">
        <v>16109870.75</v>
      </c>
      <c r="W60" s="212">
        <v>27922517.629999999</v>
      </c>
      <c r="X60" s="212">
        <v>31679628.760000002</v>
      </c>
      <c r="Y60" s="212">
        <v>3757111.13</v>
      </c>
      <c r="Z60" s="212">
        <f t="shared" si="3"/>
        <v>31679628.760000002</v>
      </c>
      <c r="AA60" s="227"/>
    </row>
    <row r="61" spans="1:27" s="1" customFormat="1" ht="14.25" customHeight="1" outlineLevel="2" x14ac:dyDescent="0.2">
      <c r="A61" s="62">
        <v>546</v>
      </c>
      <c r="B61" s="3" t="s">
        <v>7</v>
      </c>
      <c r="C61" s="3" t="s">
        <v>23</v>
      </c>
      <c r="D61" s="3" t="s">
        <v>192</v>
      </c>
      <c r="E61" s="3" t="s">
        <v>165</v>
      </c>
      <c r="F61" s="23" t="s">
        <v>166</v>
      </c>
      <c r="G61" s="24" t="s">
        <v>353</v>
      </c>
      <c r="H61" s="212">
        <v>1.1000000000000001</v>
      </c>
      <c r="I61" s="213">
        <v>64710</v>
      </c>
      <c r="J61" s="212">
        <v>1050.2950455880082</v>
      </c>
      <c r="K61" s="212">
        <v>189.1322750734044</v>
      </c>
      <c r="L61" s="212">
        <v>16234.135899999999</v>
      </c>
      <c r="M61" s="212">
        <v>243.6994</v>
      </c>
      <c r="N61" s="212">
        <v>220.09</v>
      </c>
      <c r="O61" s="212">
        <v>6772.9129303818054</v>
      </c>
      <c r="P61" s="212">
        <v>67964592.400000006</v>
      </c>
      <c r="Q61" s="212">
        <v>12238749.52</v>
      </c>
      <c r="R61" s="212">
        <v>120947627.91</v>
      </c>
      <c r="S61" s="212">
        <v>2339514.2400000002</v>
      </c>
      <c r="T61" s="212">
        <v>1980810</v>
      </c>
      <c r="U61" s="212">
        <v>205471294.06999999</v>
      </c>
      <c r="V61" s="212">
        <v>75075334.310000002</v>
      </c>
      <c r="W61" s="212">
        <v>130395959.76000001</v>
      </c>
      <c r="X61" s="212">
        <v>139931789.49000001</v>
      </c>
      <c r="Y61" s="212">
        <v>9535829.7300000004</v>
      </c>
      <c r="Z61" s="212">
        <f t="shared" si="3"/>
        <v>139931789.49000001</v>
      </c>
      <c r="AA61" s="227"/>
    </row>
    <row r="62" spans="1:27" s="1" customFormat="1" ht="14.25" customHeight="1" outlineLevel="2" x14ac:dyDescent="0.2">
      <c r="A62" s="62">
        <v>547</v>
      </c>
      <c r="B62" s="3" t="s">
        <v>7</v>
      </c>
      <c r="C62" s="3" t="s">
        <v>23</v>
      </c>
      <c r="D62" s="3" t="s">
        <v>192</v>
      </c>
      <c r="E62" s="3" t="s">
        <v>175</v>
      </c>
      <c r="F62" s="23" t="s">
        <v>176</v>
      </c>
      <c r="G62" s="24" t="s">
        <v>354</v>
      </c>
      <c r="H62" s="212">
        <v>1.3</v>
      </c>
      <c r="I62" s="213">
        <v>20446</v>
      </c>
      <c r="J62" s="212">
        <v>1369.4111483908832</v>
      </c>
      <c r="K62" s="212">
        <v>246.597226841436</v>
      </c>
      <c r="L62" s="212">
        <v>635.17700000000002</v>
      </c>
      <c r="M62" s="212">
        <v>12.271000000000001</v>
      </c>
      <c r="N62" s="212">
        <v>0</v>
      </c>
      <c r="O62" s="212">
        <v>6772.9129303818054</v>
      </c>
      <c r="P62" s="212">
        <v>27998980.34</v>
      </c>
      <c r="Q62" s="212">
        <v>5041926.9000000004</v>
      </c>
      <c r="R62" s="212">
        <v>5592598.0700000003</v>
      </c>
      <c r="S62" s="212">
        <v>117801.60000000001</v>
      </c>
      <c r="T62" s="212">
        <v>0</v>
      </c>
      <c r="U62" s="212">
        <v>38751306.910000004</v>
      </c>
      <c r="V62" s="212">
        <v>13596296.960000001</v>
      </c>
      <c r="W62" s="212">
        <v>25155009.949999999</v>
      </c>
      <c r="X62" s="212">
        <v>23676253.309999999</v>
      </c>
      <c r="Y62" s="212">
        <v>0</v>
      </c>
      <c r="Z62" s="212">
        <f t="shared" si="3"/>
        <v>25155009.949999999</v>
      </c>
      <c r="AA62" s="227"/>
    </row>
    <row r="63" spans="1:27" s="1" customFormat="1" ht="14.25" customHeight="1" outlineLevel="2" x14ac:dyDescent="0.2">
      <c r="A63" s="62">
        <v>548</v>
      </c>
      <c r="B63" s="3" t="s">
        <v>7</v>
      </c>
      <c r="C63" s="3" t="s">
        <v>23</v>
      </c>
      <c r="D63" s="3" t="s">
        <v>192</v>
      </c>
      <c r="E63" s="3" t="s">
        <v>201</v>
      </c>
      <c r="F63" s="23" t="s">
        <v>202</v>
      </c>
      <c r="G63" s="24" t="s">
        <v>357</v>
      </c>
      <c r="H63" s="212">
        <v>1.5</v>
      </c>
      <c r="I63" s="213">
        <v>12048</v>
      </c>
      <c r="J63" s="212">
        <v>1453.2238072709163</v>
      </c>
      <c r="K63" s="212">
        <v>261.68982320717134</v>
      </c>
      <c r="L63" s="212">
        <v>0</v>
      </c>
      <c r="M63" s="212">
        <v>0</v>
      </c>
      <c r="N63" s="212">
        <v>0</v>
      </c>
      <c r="O63" s="212">
        <v>6772.9129303818054</v>
      </c>
      <c r="P63" s="212">
        <v>17508440.43</v>
      </c>
      <c r="Q63" s="212">
        <v>3152838.99</v>
      </c>
      <c r="R63" s="212">
        <v>0</v>
      </c>
      <c r="S63" s="212">
        <v>0</v>
      </c>
      <c r="T63" s="212">
        <v>0</v>
      </c>
      <c r="U63" s="212">
        <v>20661279.420000002</v>
      </c>
      <c r="V63" s="212">
        <v>5386992.8399999999</v>
      </c>
      <c r="W63" s="212">
        <v>15274286.58</v>
      </c>
      <c r="X63" s="212">
        <v>14793294.859999999</v>
      </c>
      <c r="Y63" s="212">
        <v>0</v>
      </c>
      <c r="Z63" s="212">
        <f t="shared" si="3"/>
        <v>15274286.58</v>
      </c>
      <c r="AA63" s="227"/>
    </row>
    <row r="64" spans="1:27" s="1" customFormat="1" ht="14.25" customHeight="1" outlineLevel="2" x14ac:dyDescent="0.2">
      <c r="A64" s="62">
        <v>549</v>
      </c>
      <c r="B64" s="3" t="s">
        <v>7</v>
      </c>
      <c r="C64" s="3" t="s">
        <v>23</v>
      </c>
      <c r="D64" s="3" t="s">
        <v>192</v>
      </c>
      <c r="E64" s="3" t="s">
        <v>181</v>
      </c>
      <c r="F64" s="23" t="s">
        <v>182</v>
      </c>
      <c r="G64" s="24" t="s">
        <v>356</v>
      </c>
      <c r="H64" s="212">
        <v>1.25</v>
      </c>
      <c r="I64" s="213">
        <v>36356</v>
      </c>
      <c r="J64" s="212">
        <v>1224.1754065353723</v>
      </c>
      <c r="K64" s="212">
        <v>220.44384613268787</v>
      </c>
      <c r="L64" s="212">
        <v>1181.2458999999999</v>
      </c>
      <c r="M64" s="212">
        <v>28.488800000000001</v>
      </c>
      <c r="N64" s="212">
        <v>0</v>
      </c>
      <c r="O64" s="212">
        <v>6772.9129303818054</v>
      </c>
      <c r="P64" s="212">
        <v>44506121.079999998</v>
      </c>
      <c r="Q64" s="212">
        <v>8014456.4699999997</v>
      </c>
      <c r="R64" s="212">
        <v>10000594.710000001</v>
      </c>
      <c r="S64" s="212">
        <v>273492.47999999998</v>
      </c>
      <c r="T64" s="212">
        <v>0</v>
      </c>
      <c r="U64" s="212">
        <v>62794664.739999995</v>
      </c>
      <c r="V64" s="212">
        <v>10325631.93</v>
      </c>
      <c r="W64" s="212">
        <v>52469032.810000002</v>
      </c>
      <c r="X64" s="212">
        <v>47933922.079999998</v>
      </c>
      <c r="Y64" s="212">
        <v>0</v>
      </c>
      <c r="Z64" s="212">
        <f t="shared" si="3"/>
        <v>52469032.810000002</v>
      </c>
      <c r="AA64" s="227"/>
    </row>
    <row r="65" spans="1:27" s="1" customFormat="1" ht="14.25" customHeight="1" outlineLevel="2" x14ac:dyDescent="0.2">
      <c r="A65" s="62">
        <v>550</v>
      </c>
      <c r="B65" s="3" t="s">
        <v>7</v>
      </c>
      <c r="C65" s="3" t="s">
        <v>23</v>
      </c>
      <c r="D65" s="3" t="s">
        <v>192</v>
      </c>
      <c r="E65" s="3" t="s">
        <v>203</v>
      </c>
      <c r="F65" s="23" t="s">
        <v>204</v>
      </c>
      <c r="G65" s="24" t="s">
        <v>357</v>
      </c>
      <c r="H65" s="212">
        <v>1.5</v>
      </c>
      <c r="I65" s="213">
        <v>29251</v>
      </c>
      <c r="J65" s="212">
        <v>1288.4133930463915</v>
      </c>
      <c r="K65" s="212">
        <v>232.01152575980308</v>
      </c>
      <c r="L65" s="212">
        <v>0</v>
      </c>
      <c r="M65" s="212">
        <v>0</v>
      </c>
      <c r="N65" s="212">
        <v>0</v>
      </c>
      <c r="O65" s="212">
        <v>6772.9129303818054</v>
      </c>
      <c r="P65" s="212">
        <v>37687380.159999996</v>
      </c>
      <c r="Q65" s="212">
        <v>6786569.1399999997</v>
      </c>
      <c r="R65" s="212">
        <v>0</v>
      </c>
      <c r="S65" s="212">
        <v>0</v>
      </c>
      <c r="T65" s="212">
        <v>0</v>
      </c>
      <c r="U65" s="212">
        <v>44473949.299999997</v>
      </c>
      <c r="V65" s="212">
        <v>9508448.5199999996</v>
      </c>
      <c r="W65" s="212">
        <v>34965500.780000001</v>
      </c>
      <c r="X65" s="212">
        <v>34197090.890000001</v>
      </c>
      <c r="Y65" s="212">
        <v>0</v>
      </c>
      <c r="Z65" s="212">
        <f t="shared" si="3"/>
        <v>34965500.780000001</v>
      </c>
      <c r="AA65" s="227"/>
    </row>
    <row r="66" spans="1:27" s="1" customFormat="1" ht="14.25" customHeight="1" outlineLevel="1" x14ac:dyDescent="0.2">
      <c r="A66" s="98"/>
      <c r="B66" s="105"/>
      <c r="C66" s="101"/>
      <c r="D66" s="106" t="s">
        <v>275</v>
      </c>
      <c r="E66" s="105"/>
      <c r="F66" s="105"/>
      <c r="G66" s="99"/>
      <c r="H66" s="214"/>
      <c r="I66" s="215">
        <f>SUBTOTAL(9,I57:I65)</f>
        <v>380380</v>
      </c>
      <c r="J66" s="214"/>
      <c r="K66" s="214"/>
      <c r="L66" s="214">
        <f>SUBTOTAL(9,L57:L65)</f>
        <v>51127.80720000001</v>
      </c>
      <c r="M66" s="214">
        <f>SUBTOTAL(9,M57:M65)</f>
        <v>1084.9785000000002</v>
      </c>
      <c r="N66" s="214">
        <f>SUBTOTAL(9,N57:N65)</f>
        <v>1275.0667999999998</v>
      </c>
      <c r="O66" s="214"/>
      <c r="P66" s="214">
        <f t="shared" ref="P66:Z66" si="6">SUBTOTAL(9,P57:P65)</f>
        <v>423192007.93999994</v>
      </c>
      <c r="Q66" s="214">
        <f t="shared" si="6"/>
        <v>76206459.840000004</v>
      </c>
      <c r="R66" s="214">
        <f t="shared" si="6"/>
        <v>387540797.02999997</v>
      </c>
      <c r="S66" s="214">
        <f t="shared" si="6"/>
        <v>10415793.6</v>
      </c>
      <c r="T66" s="214">
        <f t="shared" si="6"/>
        <v>11475601.199999999</v>
      </c>
      <c r="U66" s="214">
        <f t="shared" si="6"/>
        <v>908830659.6099999</v>
      </c>
      <c r="V66" s="214">
        <f t="shared" si="6"/>
        <v>381415268.56999993</v>
      </c>
      <c r="W66" s="214">
        <f t="shared" si="6"/>
        <v>527415391.03999996</v>
      </c>
      <c r="X66" s="214">
        <f t="shared" si="6"/>
        <v>534329366.01999998</v>
      </c>
      <c r="Y66" s="214">
        <f t="shared" si="6"/>
        <v>19234297.719999999</v>
      </c>
      <c r="Z66" s="214">
        <f t="shared" si="6"/>
        <v>546649688.75999999</v>
      </c>
      <c r="AA66" s="227"/>
    </row>
    <row r="67" spans="1:27" s="1" customFormat="1" ht="14.25" customHeight="1" outlineLevel="2" x14ac:dyDescent="0.2">
      <c r="A67" s="102">
        <v>551</v>
      </c>
      <c r="B67" s="23" t="s">
        <v>7</v>
      </c>
      <c r="C67" s="3" t="s">
        <v>26</v>
      </c>
      <c r="D67" s="23" t="s">
        <v>191</v>
      </c>
      <c r="E67" s="23" t="s">
        <v>24</v>
      </c>
      <c r="F67" s="23" t="s">
        <v>25</v>
      </c>
      <c r="G67" s="103" t="s">
        <v>348</v>
      </c>
      <c r="H67" s="216">
        <v>1.05</v>
      </c>
      <c r="I67" s="217">
        <v>142342</v>
      </c>
      <c r="J67" s="216">
        <v>833.37962857062575</v>
      </c>
      <c r="K67" s="216">
        <v>154.4347851653061</v>
      </c>
      <c r="L67" s="216">
        <v>60315.519999999997</v>
      </c>
      <c r="M67" s="216">
        <v>1718.4978000000001</v>
      </c>
      <c r="N67" s="216">
        <v>3474.9843000000001</v>
      </c>
      <c r="O67" s="216">
        <v>6772.9129303818054</v>
      </c>
      <c r="P67" s="216">
        <v>118624923.09</v>
      </c>
      <c r="Q67" s="216">
        <v>21982556.190000001</v>
      </c>
      <c r="R67" s="216">
        <v>428937353.57999998</v>
      </c>
      <c r="S67" s="216">
        <v>16497578.880000001</v>
      </c>
      <c r="T67" s="216">
        <v>31274858.699999999</v>
      </c>
      <c r="U67" s="216">
        <v>617317270.44000006</v>
      </c>
      <c r="V67" s="216">
        <v>252719076.66</v>
      </c>
      <c r="W67" s="216">
        <v>364598193.77999997</v>
      </c>
      <c r="X67" s="212">
        <v>360408664.33999997</v>
      </c>
      <c r="Y67" s="216">
        <v>0</v>
      </c>
      <c r="Z67" s="216">
        <f t="shared" si="3"/>
        <v>364598193.77999997</v>
      </c>
      <c r="AA67" s="227"/>
    </row>
    <row r="68" spans="1:27" s="1" customFormat="1" ht="14.25" customHeight="1" outlineLevel="2" x14ac:dyDescent="0.2">
      <c r="A68" s="62">
        <v>552</v>
      </c>
      <c r="B68" s="3" t="s">
        <v>7</v>
      </c>
      <c r="C68" s="3" t="s">
        <v>26</v>
      </c>
      <c r="D68" s="3" t="s">
        <v>191</v>
      </c>
      <c r="E68" s="3" t="s">
        <v>113</v>
      </c>
      <c r="F68" s="23" t="s">
        <v>114</v>
      </c>
      <c r="G68" s="24" t="s">
        <v>356</v>
      </c>
      <c r="H68" s="212">
        <v>1.25</v>
      </c>
      <c r="I68" s="213">
        <v>35639</v>
      </c>
      <c r="J68" s="212">
        <v>1186.1445716770954</v>
      </c>
      <c r="K68" s="212">
        <v>219.80616740088107</v>
      </c>
      <c r="L68" s="212">
        <v>1673.1353999999999</v>
      </c>
      <c r="M68" s="212">
        <v>20.2514</v>
      </c>
      <c r="N68" s="212">
        <v>0</v>
      </c>
      <c r="O68" s="212">
        <v>6772.9129303818054</v>
      </c>
      <c r="P68" s="212">
        <v>42273006.390000001</v>
      </c>
      <c r="Q68" s="212">
        <v>7833672</v>
      </c>
      <c r="R68" s="212">
        <v>14165000.82</v>
      </c>
      <c r="S68" s="212">
        <v>194413.44</v>
      </c>
      <c r="T68" s="212">
        <v>0</v>
      </c>
      <c r="U68" s="212">
        <v>64466092.649999999</v>
      </c>
      <c r="V68" s="212">
        <v>20319882.82</v>
      </c>
      <c r="W68" s="212">
        <v>44146209.829999998</v>
      </c>
      <c r="X68" s="212">
        <v>43376120.57</v>
      </c>
      <c r="Y68" s="212">
        <v>0</v>
      </c>
      <c r="Z68" s="212">
        <f t="shared" si="3"/>
        <v>44146209.829999998</v>
      </c>
      <c r="AA68" s="227"/>
    </row>
    <row r="69" spans="1:27" s="1" customFormat="1" ht="14.25" customHeight="1" outlineLevel="2" x14ac:dyDescent="0.2">
      <c r="A69" s="62">
        <v>553</v>
      </c>
      <c r="B69" s="3" t="s">
        <v>7</v>
      </c>
      <c r="C69" s="3" t="s">
        <v>26</v>
      </c>
      <c r="D69" s="3" t="s">
        <v>191</v>
      </c>
      <c r="E69" s="3" t="s">
        <v>115</v>
      </c>
      <c r="F69" s="23" t="s">
        <v>116</v>
      </c>
      <c r="G69" s="24" t="s">
        <v>354</v>
      </c>
      <c r="H69" s="212">
        <v>1.3</v>
      </c>
      <c r="I69" s="213">
        <v>24335</v>
      </c>
      <c r="J69" s="212">
        <v>1279.2934855146907</v>
      </c>
      <c r="K69" s="212">
        <v>237.06772714197658</v>
      </c>
      <c r="L69" s="212">
        <v>974.19389999999999</v>
      </c>
      <c r="M69" s="212">
        <v>17.540400000000002</v>
      </c>
      <c r="N69" s="212">
        <v>0</v>
      </c>
      <c r="O69" s="212">
        <v>6772.9129303818054</v>
      </c>
      <c r="P69" s="212">
        <v>31131606.969999999</v>
      </c>
      <c r="Q69" s="212">
        <v>5769043.1399999997</v>
      </c>
      <c r="R69" s="212">
        <v>8577569.8000000007</v>
      </c>
      <c r="S69" s="212">
        <v>168387.84</v>
      </c>
      <c r="T69" s="212">
        <v>0</v>
      </c>
      <c r="U69" s="212">
        <v>45646607.75</v>
      </c>
      <c r="V69" s="212">
        <v>16660140.539999999</v>
      </c>
      <c r="W69" s="212">
        <v>28986467.210000001</v>
      </c>
      <c r="X69" s="212">
        <v>30003278.850000001</v>
      </c>
      <c r="Y69" s="212">
        <v>1016811.64</v>
      </c>
      <c r="Z69" s="212">
        <f t="shared" si="3"/>
        <v>30003278.850000001</v>
      </c>
      <c r="AA69" s="227"/>
    </row>
    <row r="70" spans="1:27" s="1" customFormat="1" ht="14.25" customHeight="1" outlineLevel="2" x14ac:dyDescent="0.2">
      <c r="A70" s="62">
        <v>554</v>
      </c>
      <c r="B70" s="3" t="s">
        <v>7</v>
      </c>
      <c r="C70" s="3" t="s">
        <v>26</v>
      </c>
      <c r="D70" s="3" t="s">
        <v>191</v>
      </c>
      <c r="E70" s="3" t="s">
        <v>117</v>
      </c>
      <c r="F70" s="23" t="s">
        <v>118</v>
      </c>
      <c r="G70" s="24" t="s">
        <v>351</v>
      </c>
      <c r="H70" s="212">
        <v>1.1499999999999999</v>
      </c>
      <c r="I70" s="213">
        <v>56923</v>
      </c>
      <c r="J70" s="212">
        <v>1051.0012082989301</v>
      </c>
      <c r="K70" s="212">
        <v>194.76255503047977</v>
      </c>
      <c r="L70" s="212">
        <v>3595.8413</v>
      </c>
      <c r="M70" s="212">
        <v>74.735299999999995</v>
      </c>
      <c r="N70" s="212">
        <v>0</v>
      </c>
      <c r="O70" s="212">
        <v>6772.9129303818054</v>
      </c>
      <c r="P70" s="212">
        <v>59826141.780000001</v>
      </c>
      <c r="Q70" s="212">
        <v>11086468.92</v>
      </c>
      <c r="R70" s="212">
        <v>28007468.079999998</v>
      </c>
      <c r="S70" s="212">
        <v>717458.88</v>
      </c>
      <c r="T70" s="212">
        <v>0</v>
      </c>
      <c r="U70" s="212">
        <v>99637537.659999996</v>
      </c>
      <c r="V70" s="212">
        <v>47066802.899999999</v>
      </c>
      <c r="W70" s="212">
        <v>52570734.759999998</v>
      </c>
      <c r="X70" s="212">
        <v>53269756.359999999</v>
      </c>
      <c r="Y70" s="212">
        <v>699021.6</v>
      </c>
      <c r="Z70" s="212">
        <f t="shared" si="3"/>
        <v>53269756.359999999</v>
      </c>
      <c r="AA70" s="227"/>
    </row>
    <row r="71" spans="1:27" s="1" customFormat="1" ht="14.25" customHeight="1" outlineLevel="2" x14ac:dyDescent="0.2">
      <c r="A71" s="62">
        <v>555</v>
      </c>
      <c r="B71" s="3" t="s">
        <v>7</v>
      </c>
      <c r="C71" s="3" t="s">
        <v>26</v>
      </c>
      <c r="D71" s="3" t="s">
        <v>191</v>
      </c>
      <c r="E71" s="3" t="s">
        <v>119</v>
      </c>
      <c r="F71" s="23" t="s">
        <v>120</v>
      </c>
      <c r="G71" s="24" t="s">
        <v>351</v>
      </c>
      <c r="H71" s="212">
        <v>1.1499999999999999</v>
      </c>
      <c r="I71" s="213">
        <v>38969</v>
      </c>
      <c r="J71" s="212">
        <v>1162.5163940568143</v>
      </c>
      <c r="K71" s="212">
        <v>215.42759552464781</v>
      </c>
      <c r="L71" s="212">
        <v>3513.3168999999998</v>
      </c>
      <c r="M71" s="212">
        <v>100.1435</v>
      </c>
      <c r="N71" s="212">
        <v>1.9508000000000001</v>
      </c>
      <c r="O71" s="212">
        <v>6772.9129303818054</v>
      </c>
      <c r="P71" s="212">
        <v>45302101.359999999</v>
      </c>
      <c r="Q71" s="212">
        <v>8394997.9700000007</v>
      </c>
      <c r="R71" s="212">
        <v>27364697.640000001</v>
      </c>
      <c r="S71" s="212">
        <v>961377.6</v>
      </c>
      <c r="T71" s="212">
        <v>17557.2</v>
      </c>
      <c r="U71" s="212">
        <v>82040731.769999996</v>
      </c>
      <c r="V71" s="212">
        <v>38771327.100000001</v>
      </c>
      <c r="W71" s="212">
        <v>43269404.670000002</v>
      </c>
      <c r="X71" s="212">
        <v>42869439.950000003</v>
      </c>
      <c r="Y71" s="212">
        <v>0</v>
      </c>
      <c r="Z71" s="212">
        <f t="shared" si="3"/>
        <v>43269404.670000002</v>
      </c>
      <c r="AA71" s="227"/>
    </row>
    <row r="72" spans="1:27" s="1" customFormat="1" ht="14.25" customHeight="1" outlineLevel="2" x14ac:dyDescent="0.2">
      <c r="A72" s="62">
        <v>556</v>
      </c>
      <c r="B72" s="3" t="s">
        <v>7</v>
      </c>
      <c r="C72" s="3" t="s">
        <v>26</v>
      </c>
      <c r="D72" s="3" t="s">
        <v>191</v>
      </c>
      <c r="E72" s="3" t="s">
        <v>121</v>
      </c>
      <c r="F72" s="23" t="s">
        <v>122</v>
      </c>
      <c r="G72" s="24" t="s">
        <v>356</v>
      </c>
      <c r="H72" s="212">
        <v>1.25</v>
      </c>
      <c r="I72" s="213">
        <v>38671</v>
      </c>
      <c r="J72" s="212">
        <v>1164.4650823614595</v>
      </c>
      <c r="K72" s="212">
        <v>215.78870988596105</v>
      </c>
      <c r="L72" s="212">
        <v>1425.8525</v>
      </c>
      <c r="M72" s="212">
        <v>30.0075</v>
      </c>
      <c r="N72" s="212">
        <v>0</v>
      </c>
      <c r="O72" s="212">
        <v>6772.9129303818054</v>
      </c>
      <c r="P72" s="212">
        <v>45031029.200000003</v>
      </c>
      <c r="Q72" s="212">
        <v>8344765.2000000002</v>
      </c>
      <c r="R72" s="212">
        <v>12071468.369999999</v>
      </c>
      <c r="S72" s="212">
        <v>288072</v>
      </c>
      <c r="T72" s="212">
        <v>0</v>
      </c>
      <c r="U72" s="212">
        <v>65735334.770000003</v>
      </c>
      <c r="V72" s="212">
        <v>26664725.43</v>
      </c>
      <c r="W72" s="212">
        <v>39070609.340000004</v>
      </c>
      <c r="X72" s="212">
        <v>39406797.130000003</v>
      </c>
      <c r="Y72" s="212">
        <v>336187.79</v>
      </c>
      <c r="Z72" s="212">
        <f t="shared" si="3"/>
        <v>39406797.130000003</v>
      </c>
      <c r="AA72" s="227"/>
    </row>
    <row r="73" spans="1:27" s="1" customFormat="1" ht="14.25" customHeight="1" outlineLevel="2" x14ac:dyDescent="0.2">
      <c r="A73" s="62">
        <v>557</v>
      </c>
      <c r="B73" s="3" t="s">
        <v>7</v>
      </c>
      <c r="C73" s="3" t="s">
        <v>26</v>
      </c>
      <c r="D73" s="3" t="s">
        <v>191</v>
      </c>
      <c r="E73" s="3" t="s">
        <v>123</v>
      </c>
      <c r="F73" s="23" t="s">
        <v>124</v>
      </c>
      <c r="G73" s="24" t="s">
        <v>352</v>
      </c>
      <c r="H73" s="212">
        <v>1.35</v>
      </c>
      <c r="I73" s="213">
        <v>10893</v>
      </c>
      <c r="J73" s="212">
        <v>1421.6175094097125</v>
      </c>
      <c r="K73" s="212">
        <v>263.4419985311668</v>
      </c>
      <c r="L73" s="212">
        <v>435.45909999999998</v>
      </c>
      <c r="M73" s="212">
        <v>11.8566</v>
      </c>
      <c r="N73" s="212">
        <v>0</v>
      </c>
      <c r="O73" s="212">
        <v>6772.9129303818054</v>
      </c>
      <c r="P73" s="212">
        <v>15485679.529999999</v>
      </c>
      <c r="Q73" s="212">
        <v>2869673.69</v>
      </c>
      <c r="R73" s="212">
        <v>3981590.97</v>
      </c>
      <c r="S73" s="212">
        <v>113823.36</v>
      </c>
      <c r="T73" s="212">
        <v>0</v>
      </c>
      <c r="U73" s="212">
        <v>22450767.549999997</v>
      </c>
      <c r="V73" s="212">
        <v>12208436.09</v>
      </c>
      <c r="W73" s="212">
        <v>10242331.460000001</v>
      </c>
      <c r="X73" s="212">
        <v>14703733.77</v>
      </c>
      <c r="Y73" s="212">
        <v>4461402.3099999996</v>
      </c>
      <c r="Z73" s="212">
        <f t="shared" si="3"/>
        <v>14703733.77</v>
      </c>
      <c r="AA73" s="227"/>
    </row>
    <row r="74" spans="1:27" s="1" customFormat="1" ht="14.25" customHeight="1" outlineLevel="2" x14ac:dyDescent="0.2">
      <c r="A74" s="62">
        <v>558</v>
      </c>
      <c r="B74" s="3" t="s">
        <v>7</v>
      </c>
      <c r="C74" s="3" t="s">
        <v>26</v>
      </c>
      <c r="D74" s="3" t="s">
        <v>191</v>
      </c>
      <c r="E74" s="3" t="s">
        <v>125</v>
      </c>
      <c r="F74" s="23" t="s">
        <v>126</v>
      </c>
      <c r="G74" s="24" t="s">
        <v>353</v>
      </c>
      <c r="H74" s="212">
        <v>1.1000000000000001</v>
      </c>
      <c r="I74" s="213">
        <v>93796</v>
      </c>
      <c r="J74" s="212">
        <v>920.6389493155358</v>
      </c>
      <c r="K74" s="212">
        <v>170.60493613800162</v>
      </c>
      <c r="L74" s="212">
        <v>9791.5895</v>
      </c>
      <c r="M74" s="212">
        <v>138.6815</v>
      </c>
      <c r="N74" s="212">
        <v>119.56399999999999</v>
      </c>
      <c r="O74" s="212">
        <v>6772.9129303818054</v>
      </c>
      <c r="P74" s="212">
        <v>86352250.890000001</v>
      </c>
      <c r="Q74" s="212">
        <v>16002060.59</v>
      </c>
      <c r="R74" s="212">
        <v>72949341.790000007</v>
      </c>
      <c r="S74" s="212">
        <v>1331342.3999999999</v>
      </c>
      <c r="T74" s="212">
        <v>1076076</v>
      </c>
      <c r="U74" s="212">
        <v>177711071.67000002</v>
      </c>
      <c r="V74" s="212">
        <v>50376027.890000001</v>
      </c>
      <c r="W74" s="212">
        <v>127335043.78</v>
      </c>
      <c r="X74" s="212">
        <v>123280560.66</v>
      </c>
      <c r="Y74" s="212">
        <v>0</v>
      </c>
      <c r="Z74" s="212">
        <f t="shared" si="3"/>
        <v>127335043.78</v>
      </c>
      <c r="AA74" s="227"/>
    </row>
    <row r="75" spans="1:27" s="1" customFormat="1" ht="14.25" customHeight="1" outlineLevel="2" x14ac:dyDescent="0.2">
      <c r="A75" s="62">
        <v>559</v>
      </c>
      <c r="B75" s="3" t="s">
        <v>7</v>
      </c>
      <c r="C75" s="3" t="s">
        <v>26</v>
      </c>
      <c r="D75" s="3" t="s">
        <v>191</v>
      </c>
      <c r="E75" s="3" t="s">
        <v>127</v>
      </c>
      <c r="F75" s="23" t="s">
        <v>128</v>
      </c>
      <c r="G75" s="24" t="s">
        <v>356</v>
      </c>
      <c r="H75" s="212">
        <v>1.25</v>
      </c>
      <c r="I75" s="213">
        <v>30662</v>
      </c>
      <c r="J75" s="212">
        <v>1231.0265938294958</v>
      </c>
      <c r="K75" s="212">
        <v>228.12331974430893</v>
      </c>
      <c r="L75" s="212">
        <v>1366.8969</v>
      </c>
      <c r="M75" s="212">
        <v>30.825800000000001</v>
      </c>
      <c r="N75" s="212">
        <v>0</v>
      </c>
      <c r="O75" s="212">
        <v>6772.9129303818054</v>
      </c>
      <c r="P75" s="212">
        <v>37745737.420000002</v>
      </c>
      <c r="Q75" s="212">
        <v>6994717.2300000004</v>
      </c>
      <c r="R75" s="212">
        <v>11572341.939999999</v>
      </c>
      <c r="S75" s="212">
        <v>295927.67999999999</v>
      </c>
      <c r="T75" s="212">
        <v>0</v>
      </c>
      <c r="U75" s="212">
        <v>56608724.270000003</v>
      </c>
      <c r="V75" s="212">
        <v>18102426.199999999</v>
      </c>
      <c r="W75" s="212">
        <v>38506298.07</v>
      </c>
      <c r="X75" s="212">
        <v>35577970.420000002</v>
      </c>
      <c r="Y75" s="212">
        <v>0</v>
      </c>
      <c r="Z75" s="212">
        <f t="shared" si="3"/>
        <v>38506298.07</v>
      </c>
      <c r="AA75" s="227"/>
    </row>
    <row r="76" spans="1:27" s="1" customFormat="1" ht="14.25" customHeight="1" outlineLevel="2" x14ac:dyDescent="0.2">
      <c r="A76" s="62">
        <v>560</v>
      </c>
      <c r="B76" s="3" t="s">
        <v>7</v>
      </c>
      <c r="C76" s="3" t="s">
        <v>26</v>
      </c>
      <c r="D76" s="3" t="s">
        <v>191</v>
      </c>
      <c r="E76" s="3" t="s">
        <v>129</v>
      </c>
      <c r="F76" s="23" t="s">
        <v>130</v>
      </c>
      <c r="G76" s="24" t="s">
        <v>351</v>
      </c>
      <c r="H76" s="212">
        <v>1.1499999999999999</v>
      </c>
      <c r="I76" s="213">
        <v>53689</v>
      </c>
      <c r="J76" s="212">
        <v>1068.6484572258751</v>
      </c>
      <c r="K76" s="212">
        <v>198.03279219206914</v>
      </c>
      <c r="L76" s="212">
        <v>3267.3442</v>
      </c>
      <c r="M76" s="212">
        <v>82.285600000000002</v>
      </c>
      <c r="N76" s="212">
        <v>0</v>
      </c>
      <c r="O76" s="212">
        <v>6772.9129303818054</v>
      </c>
      <c r="P76" s="212">
        <v>57374667.020000003</v>
      </c>
      <c r="Q76" s="212">
        <v>10632182.58</v>
      </c>
      <c r="R76" s="212">
        <v>25448853.239999998</v>
      </c>
      <c r="S76" s="212">
        <v>789941.76000000001</v>
      </c>
      <c r="T76" s="212">
        <v>0</v>
      </c>
      <c r="U76" s="212">
        <v>94245644.600000009</v>
      </c>
      <c r="V76" s="212">
        <v>28741555.34</v>
      </c>
      <c r="W76" s="212">
        <v>65504089.259999998</v>
      </c>
      <c r="X76" s="212">
        <v>64395626.479999997</v>
      </c>
      <c r="Y76" s="212">
        <v>0</v>
      </c>
      <c r="Z76" s="212">
        <f t="shared" si="3"/>
        <v>65504089.259999998</v>
      </c>
      <c r="AA76" s="227"/>
    </row>
    <row r="77" spans="1:27" s="1" customFormat="1" ht="14.25" customHeight="1" outlineLevel="2" x14ac:dyDescent="0.2">
      <c r="A77" s="62">
        <v>561</v>
      </c>
      <c r="B77" s="3" t="s">
        <v>7</v>
      </c>
      <c r="C77" s="3" t="s">
        <v>26</v>
      </c>
      <c r="D77" s="3" t="s">
        <v>191</v>
      </c>
      <c r="E77" s="3" t="s">
        <v>131</v>
      </c>
      <c r="F77" s="23" t="s">
        <v>132</v>
      </c>
      <c r="G77" s="24" t="s">
        <v>351</v>
      </c>
      <c r="H77" s="212">
        <v>1.1499999999999999</v>
      </c>
      <c r="I77" s="213">
        <v>53878</v>
      </c>
      <c r="J77" s="212">
        <v>1067.558837002116</v>
      </c>
      <c r="K77" s="212">
        <v>197.83087326923788</v>
      </c>
      <c r="L77" s="212">
        <v>4129.2866999999997</v>
      </c>
      <c r="M77" s="212">
        <v>61.070399999999999</v>
      </c>
      <c r="N77" s="212">
        <v>4.8997999999999999</v>
      </c>
      <c r="O77" s="212">
        <v>6772.9129303818054</v>
      </c>
      <c r="P77" s="212">
        <v>57517935.020000003</v>
      </c>
      <c r="Q77" s="212">
        <v>10658731.789999999</v>
      </c>
      <c r="R77" s="212">
        <v>32162394.140000001</v>
      </c>
      <c r="S77" s="212">
        <v>586275.83999999997</v>
      </c>
      <c r="T77" s="212">
        <v>44098.2</v>
      </c>
      <c r="U77" s="212">
        <v>100969434.99000001</v>
      </c>
      <c r="V77" s="212">
        <v>39468201.340000004</v>
      </c>
      <c r="W77" s="212">
        <v>61501233.649999999</v>
      </c>
      <c r="X77" s="212">
        <v>55536015.329999998</v>
      </c>
      <c r="Y77" s="212">
        <v>0</v>
      </c>
      <c r="Z77" s="212">
        <f t="shared" si="3"/>
        <v>61501233.649999999</v>
      </c>
      <c r="AA77" s="227"/>
    </row>
    <row r="78" spans="1:27" s="1" customFormat="1" ht="14.25" customHeight="1" outlineLevel="2" x14ac:dyDescent="0.2">
      <c r="A78" s="62">
        <v>562</v>
      </c>
      <c r="B78" s="3" t="s">
        <v>7</v>
      </c>
      <c r="C78" s="3" t="s">
        <v>26</v>
      </c>
      <c r="D78" s="3" t="s">
        <v>191</v>
      </c>
      <c r="E78" s="3" t="s">
        <v>133</v>
      </c>
      <c r="F78" s="23" t="s">
        <v>134</v>
      </c>
      <c r="G78" s="24" t="s">
        <v>354</v>
      </c>
      <c r="H78" s="212">
        <v>1.3</v>
      </c>
      <c r="I78" s="213">
        <v>26481</v>
      </c>
      <c r="J78" s="212">
        <v>1261.6229609908992</v>
      </c>
      <c r="K78" s="212">
        <v>233.7931769948265</v>
      </c>
      <c r="L78" s="212">
        <v>1343.1738</v>
      </c>
      <c r="M78" s="212">
        <v>28.997499999999999</v>
      </c>
      <c r="N78" s="212">
        <v>1.9117999999999999</v>
      </c>
      <c r="O78" s="212">
        <v>6772.9129303818054</v>
      </c>
      <c r="P78" s="212">
        <v>33409037.629999999</v>
      </c>
      <c r="Q78" s="212">
        <v>6191077.1200000001</v>
      </c>
      <c r="R78" s="212">
        <v>11826358.689999999</v>
      </c>
      <c r="S78" s="212">
        <v>278376</v>
      </c>
      <c r="T78" s="212">
        <v>17206.2</v>
      </c>
      <c r="U78" s="212">
        <v>51722055.640000001</v>
      </c>
      <c r="V78" s="212">
        <v>17634182.800000001</v>
      </c>
      <c r="W78" s="212">
        <v>34087872.840000004</v>
      </c>
      <c r="X78" s="212">
        <v>35976824.07</v>
      </c>
      <c r="Y78" s="212">
        <v>1888951.23</v>
      </c>
      <c r="Z78" s="212">
        <f t="shared" si="3"/>
        <v>35976824.07</v>
      </c>
      <c r="AA78" s="227"/>
    </row>
    <row r="79" spans="1:27" s="1" customFormat="1" ht="14.25" customHeight="1" outlineLevel="2" x14ac:dyDescent="0.2">
      <c r="A79" s="62">
        <v>563</v>
      </c>
      <c r="B79" s="3" t="s">
        <v>7</v>
      </c>
      <c r="C79" s="3" t="s">
        <v>26</v>
      </c>
      <c r="D79" s="3" t="s">
        <v>191</v>
      </c>
      <c r="E79" s="3" t="s">
        <v>135</v>
      </c>
      <c r="F79" s="23" t="s">
        <v>136</v>
      </c>
      <c r="G79" s="24" t="s">
        <v>352</v>
      </c>
      <c r="H79" s="212">
        <v>1.35</v>
      </c>
      <c r="I79" s="213">
        <v>18033</v>
      </c>
      <c r="J79" s="212">
        <v>1338.9582726113238</v>
      </c>
      <c r="K79" s="212">
        <v>248.1242954583264</v>
      </c>
      <c r="L79" s="212">
        <v>938.13829999999996</v>
      </c>
      <c r="M79" s="212">
        <v>57.6267</v>
      </c>
      <c r="N79" s="212">
        <v>0</v>
      </c>
      <c r="O79" s="212">
        <v>6772.9129303818054</v>
      </c>
      <c r="P79" s="212">
        <v>24145434.530000001</v>
      </c>
      <c r="Q79" s="212">
        <v>4474425.42</v>
      </c>
      <c r="R79" s="212">
        <v>8577804.1500000004</v>
      </c>
      <c r="S79" s="212">
        <v>553216.31999999995</v>
      </c>
      <c r="T79" s="212">
        <v>0</v>
      </c>
      <c r="U79" s="212">
        <v>37750880.420000002</v>
      </c>
      <c r="V79" s="212">
        <v>15705250.789999999</v>
      </c>
      <c r="W79" s="212">
        <v>22045629.629999999</v>
      </c>
      <c r="X79" s="212">
        <v>22673572.59</v>
      </c>
      <c r="Y79" s="212">
        <v>627942.96</v>
      </c>
      <c r="Z79" s="212">
        <f t="shared" si="3"/>
        <v>22673572.59</v>
      </c>
      <c r="AA79" s="227"/>
    </row>
    <row r="80" spans="1:27" s="1" customFormat="1" ht="14.25" customHeight="1" outlineLevel="2" x14ac:dyDescent="0.2">
      <c r="A80" s="62">
        <v>564</v>
      </c>
      <c r="B80" s="3" t="s">
        <v>7</v>
      </c>
      <c r="C80" s="3" t="s">
        <v>26</v>
      </c>
      <c r="D80" s="3" t="s">
        <v>191</v>
      </c>
      <c r="E80" s="3" t="s">
        <v>137</v>
      </c>
      <c r="F80" s="23" t="s">
        <v>138</v>
      </c>
      <c r="G80" s="24" t="s">
        <v>354</v>
      </c>
      <c r="H80" s="212">
        <v>1.3</v>
      </c>
      <c r="I80" s="213">
        <v>25226</v>
      </c>
      <c r="J80" s="212">
        <v>1271.5918417505748</v>
      </c>
      <c r="K80" s="212">
        <v>235.64052445889163</v>
      </c>
      <c r="L80" s="212">
        <v>1737.09</v>
      </c>
      <c r="M80" s="212">
        <v>51.708399999999997</v>
      </c>
      <c r="N80" s="212">
        <v>0</v>
      </c>
      <c r="O80" s="212">
        <v>6772.9129303818054</v>
      </c>
      <c r="P80" s="212">
        <v>32077175.800000001</v>
      </c>
      <c r="Q80" s="212">
        <v>5944267.8700000001</v>
      </c>
      <c r="R80" s="212">
        <v>15294707.119999999</v>
      </c>
      <c r="S80" s="212">
        <v>496400.64000000001</v>
      </c>
      <c r="T80" s="212">
        <v>0</v>
      </c>
      <c r="U80" s="212">
        <v>53812551.43</v>
      </c>
      <c r="V80" s="212">
        <v>25948998.52</v>
      </c>
      <c r="W80" s="212">
        <v>27863552.91</v>
      </c>
      <c r="X80" s="212">
        <v>30765907.010000002</v>
      </c>
      <c r="Y80" s="212">
        <v>2902354.1</v>
      </c>
      <c r="Z80" s="212">
        <f t="shared" si="3"/>
        <v>30765907.010000002</v>
      </c>
      <c r="AA80" s="227"/>
    </row>
    <row r="81" spans="1:27" s="1" customFormat="1" ht="14.25" customHeight="1" outlineLevel="2" x14ac:dyDescent="0.2">
      <c r="A81" s="62">
        <v>565</v>
      </c>
      <c r="B81" s="3" t="s">
        <v>7</v>
      </c>
      <c r="C81" s="3" t="s">
        <v>26</v>
      </c>
      <c r="D81" s="3" t="s">
        <v>191</v>
      </c>
      <c r="E81" s="3" t="s">
        <v>139</v>
      </c>
      <c r="F81" s="23" t="s">
        <v>140</v>
      </c>
      <c r="G81" s="24" t="s">
        <v>356</v>
      </c>
      <c r="H81" s="212">
        <v>1.25</v>
      </c>
      <c r="I81" s="213">
        <v>33375</v>
      </c>
      <c r="J81" s="212">
        <v>1204.9014429962547</v>
      </c>
      <c r="K81" s="212">
        <v>223.28203026217227</v>
      </c>
      <c r="L81" s="212">
        <v>1161.4413999999999</v>
      </c>
      <c r="M81" s="212">
        <v>26.0091</v>
      </c>
      <c r="N81" s="212">
        <v>0</v>
      </c>
      <c r="O81" s="212">
        <v>6772.9129303818054</v>
      </c>
      <c r="P81" s="212">
        <v>40213585.659999996</v>
      </c>
      <c r="Q81" s="212">
        <v>7452037.7599999998</v>
      </c>
      <c r="R81" s="212">
        <v>9832927.1799999997</v>
      </c>
      <c r="S81" s="212">
        <v>249687.36</v>
      </c>
      <c r="T81" s="212">
        <v>0</v>
      </c>
      <c r="U81" s="212">
        <v>57748237.959999993</v>
      </c>
      <c r="V81" s="212">
        <v>17667615.370000001</v>
      </c>
      <c r="W81" s="212">
        <v>40080622.590000004</v>
      </c>
      <c r="X81" s="212">
        <v>39214456.159999996</v>
      </c>
      <c r="Y81" s="212">
        <v>0</v>
      </c>
      <c r="Z81" s="212">
        <f t="shared" si="3"/>
        <v>40080622.590000004</v>
      </c>
      <c r="AA81" s="227"/>
    </row>
    <row r="82" spans="1:27" s="1" customFormat="1" ht="14.25" customHeight="1" outlineLevel="2" x14ac:dyDescent="0.2">
      <c r="A82" s="62">
        <v>566</v>
      </c>
      <c r="B82" s="3" t="s">
        <v>7</v>
      </c>
      <c r="C82" s="3" t="s">
        <v>26</v>
      </c>
      <c r="D82" s="3" t="s">
        <v>191</v>
      </c>
      <c r="E82" s="3" t="s">
        <v>141</v>
      </c>
      <c r="F82" s="23" t="s">
        <v>142</v>
      </c>
      <c r="G82" s="24" t="s">
        <v>354</v>
      </c>
      <c r="H82" s="212">
        <v>1.3</v>
      </c>
      <c r="I82" s="213">
        <v>28566</v>
      </c>
      <c r="J82" s="212">
        <v>1246.9975628369391</v>
      </c>
      <c r="K82" s="212">
        <v>231.08292305538052</v>
      </c>
      <c r="L82" s="212">
        <v>1527.0424</v>
      </c>
      <c r="M82" s="212">
        <v>18.612400000000001</v>
      </c>
      <c r="N82" s="212">
        <v>0</v>
      </c>
      <c r="O82" s="212">
        <v>6772.9129303818054</v>
      </c>
      <c r="P82" s="212">
        <v>35621732.380000003</v>
      </c>
      <c r="Q82" s="212">
        <v>6601114.7800000003</v>
      </c>
      <c r="R82" s="212">
        <v>13445282.65</v>
      </c>
      <c r="S82" s="212">
        <v>178679.04000000001</v>
      </c>
      <c r="T82" s="212">
        <v>0</v>
      </c>
      <c r="U82" s="212">
        <v>55846808.850000001</v>
      </c>
      <c r="V82" s="212">
        <v>15965402.68</v>
      </c>
      <c r="W82" s="212">
        <v>39881406.170000002</v>
      </c>
      <c r="X82" s="212">
        <v>38185663.729999997</v>
      </c>
      <c r="Y82" s="212">
        <v>0</v>
      </c>
      <c r="Z82" s="212">
        <f t="shared" si="3"/>
        <v>39881406.170000002</v>
      </c>
      <c r="AA82" s="227"/>
    </row>
    <row r="83" spans="1:27" s="1" customFormat="1" ht="14.25" customHeight="1" outlineLevel="2" x14ac:dyDescent="0.2">
      <c r="A83" s="62">
        <v>567</v>
      </c>
      <c r="B83" s="3" t="s">
        <v>7</v>
      </c>
      <c r="C83" s="3" t="s">
        <v>26</v>
      </c>
      <c r="D83" s="3" t="s">
        <v>191</v>
      </c>
      <c r="E83" s="3" t="s">
        <v>167</v>
      </c>
      <c r="F83" s="23" t="s">
        <v>168</v>
      </c>
      <c r="G83" s="24" t="s">
        <v>349</v>
      </c>
      <c r="H83" s="212">
        <v>1.1499999999999999</v>
      </c>
      <c r="I83" s="213">
        <v>115421</v>
      </c>
      <c r="J83" s="212">
        <v>875.97096117690887</v>
      </c>
      <c r="K83" s="212">
        <v>162.32744665182244</v>
      </c>
      <c r="L83" s="212">
        <v>13106.785</v>
      </c>
      <c r="M83" s="212">
        <v>332.72579999999999</v>
      </c>
      <c r="N83" s="212">
        <v>397.21749999999997</v>
      </c>
      <c r="O83" s="212">
        <v>6772.9129303818054</v>
      </c>
      <c r="P83" s="212">
        <v>101105444.31</v>
      </c>
      <c r="Q83" s="212">
        <v>18735996.219999999</v>
      </c>
      <c r="R83" s="212">
        <v>102086780.98</v>
      </c>
      <c r="S83" s="212">
        <v>3194167.68</v>
      </c>
      <c r="T83" s="212">
        <v>3574957.5</v>
      </c>
      <c r="U83" s="212">
        <v>228697346.69</v>
      </c>
      <c r="V83" s="212">
        <v>78385065.069999993</v>
      </c>
      <c r="W83" s="212">
        <v>150312281.62</v>
      </c>
      <c r="X83" s="212">
        <v>175150133.86000001</v>
      </c>
      <c r="Y83" s="212">
        <v>24837852.239999998</v>
      </c>
      <c r="Z83" s="212">
        <f t="shared" si="3"/>
        <v>175150133.86000001</v>
      </c>
      <c r="AA83" s="227"/>
    </row>
    <row r="84" spans="1:27" s="1" customFormat="1" ht="14.25" customHeight="1" outlineLevel="2" x14ac:dyDescent="0.2">
      <c r="A84" s="62">
        <v>568</v>
      </c>
      <c r="B84" s="3" t="s">
        <v>7</v>
      </c>
      <c r="C84" s="3" t="s">
        <v>26</v>
      </c>
      <c r="D84" s="3" t="s">
        <v>191</v>
      </c>
      <c r="E84" s="3" t="s">
        <v>173</v>
      </c>
      <c r="F84" s="23" t="s">
        <v>174</v>
      </c>
      <c r="G84" s="24" t="s">
        <v>354</v>
      </c>
      <c r="H84" s="212">
        <v>1.3</v>
      </c>
      <c r="I84" s="213">
        <v>28882</v>
      </c>
      <c r="J84" s="212">
        <v>1244.9652253999031</v>
      </c>
      <c r="K84" s="212">
        <v>230.70630773492141</v>
      </c>
      <c r="L84" s="212">
        <v>891.77710000000002</v>
      </c>
      <c r="M84" s="212">
        <v>28.928100000000001</v>
      </c>
      <c r="N84" s="212">
        <v>3.7113</v>
      </c>
      <c r="O84" s="212">
        <v>6772.9129303818054</v>
      </c>
      <c r="P84" s="212">
        <v>35957085.640000001</v>
      </c>
      <c r="Q84" s="212">
        <v>6663259.5800000001</v>
      </c>
      <c r="R84" s="212">
        <v>7851907.04</v>
      </c>
      <c r="S84" s="212">
        <v>277709.76</v>
      </c>
      <c r="T84" s="212">
        <v>33401.699999999997</v>
      </c>
      <c r="U84" s="212">
        <v>50783363.719999999</v>
      </c>
      <c r="V84" s="212">
        <v>17096862.890000001</v>
      </c>
      <c r="W84" s="212">
        <v>33686500.829999998</v>
      </c>
      <c r="X84" s="212">
        <v>34357827.020000003</v>
      </c>
      <c r="Y84" s="212">
        <v>671326.19</v>
      </c>
      <c r="Z84" s="212">
        <f t="shared" si="3"/>
        <v>34357827.020000003</v>
      </c>
      <c r="AA84" s="227"/>
    </row>
    <row r="85" spans="1:27" s="1" customFormat="1" ht="14.25" customHeight="1" outlineLevel="1" x14ac:dyDescent="0.2">
      <c r="A85" s="98"/>
      <c r="B85" s="105"/>
      <c r="C85" s="101"/>
      <c r="D85" s="106" t="s">
        <v>276</v>
      </c>
      <c r="E85" s="105"/>
      <c r="F85" s="105"/>
      <c r="G85" s="99"/>
      <c r="H85" s="214"/>
      <c r="I85" s="215">
        <f>SUBTOTAL(9,I67:I84)</f>
        <v>855781</v>
      </c>
      <c r="J85" s="214"/>
      <c r="K85" s="214"/>
      <c r="L85" s="214">
        <f>SUBTOTAL(9,L67:L84)</f>
        <v>111193.88440000002</v>
      </c>
      <c r="M85" s="214">
        <f>SUBTOTAL(9,M67:M84)</f>
        <v>2830.5038000000009</v>
      </c>
      <c r="N85" s="214">
        <f>SUBTOTAL(9,N67:N84)</f>
        <v>4004.2394999999997</v>
      </c>
      <c r="O85" s="214"/>
      <c r="P85" s="214">
        <f t="shared" ref="P85:Z85" si="7">SUBTOTAL(9,P67:P84)</f>
        <v>899194574.61999977</v>
      </c>
      <c r="Q85" s="214">
        <f t="shared" si="7"/>
        <v>166631048.05000004</v>
      </c>
      <c r="R85" s="214">
        <f t="shared" si="7"/>
        <v>834153848.17999995</v>
      </c>
      <c r="S85" s="214">
        <f t="shared" si="7"/>
        <v>27172836.48</v>
      </c>
      <c r="T85" s="214">
        <f t="shared" si="7"/>
        <v>36038155.5</v>
      </c>
      <c r="U85" s="214">
        <f t="shared" si="7"/>
        <v>1963190462.8300002</v>
      </c>
      <c r="V85" s="214">
        <f t="shared" si="7"/>
        <v>739501980.42999971</v>
      </c>
      <c r="W85" s="214">
        <f t="shared" si="7"/>
        <v>1223688482.3999999</v>
      </c>
      <c r="X85" s="214">
        <f t="shared" si="7"/>
        <v>1239152348.3000002</v>
      </c>
      <c r="Y85" s="214">
        <f t="shared" si="7"/>
        <v>37441850.059999995</v>
      </c>
      <c r="Z85" s="214">
        <f t="shared" si="7"/>
        <v>1261130332.46</v>
      </c>
      <c r="AA85" s="227"/>
    </row>
    <row r="86" spans="1:27" s="1" customFormat="1" ht="14.25" customHeight="1" outlineLevel="2" x14ac:dyDescent="0.2">
      <c r="A86" s="102">
        <v>569</v>
      </c>
      <c r="B86" s="23" t="s">
        <v>7</v>
      </c>
      <c r="C86" s="3" t="s">
        <v>29</v>
      </c>
      <c r="D86" s="23" t="s">
        <v>190</v>
      </c>
      <c r="E86" s="23" t="s">
        <v>27</v>
      </c>
      <c r="F86" s="23" t="s">
        <v>28</v>
      </c>
      <c r="G86" s="103" t="s">
        <v>358</v>
      </c>
      <c r="H86" s="216">
        <v>1.1000000000000001</v>
      </c>
      <c r="I86" s="217">
        <v>107386</v>
      </c>
      <c r="J86" s="216">
        <v>895.92275399027801</v>
      </c>
      <c r="K86" s="216">
        <v>164.46740850762669</v>
      </c>
      <c r="L86" s="216">
        <v>21287.266500000002</v>
      </c>
      <c r="M86" s="216">
        <v>465.65750000000003</v>
      </c>
      <c r="N86" s="216">
        <v>981.51570000000004</v>
      </c>
      <c r="O86" s="216">
        <v>6772.9129303818054</v>
      </c>
      <c r="P86" s="216">
        <v>96209560.859999999</v>
      </c>
      <c r="Q86" s="216">
        <v>17661497.129999999</v>
      </c>
      <c r="R86" s="216">
        <v>158594483.12</v>
      </c>
      <c r="S86" s="216">
        <v>4470312</v>
      </c>
      <c r="T86" s="216">
        <v>8833641.3000000007</v>
      </c>
      <c r="U86" s="216">
        <v>285769494.40999997</v>
      </c>
      <c r="V86" s="216">
        <v>164309056.49000001</v>
      </c>
      <c r="W86" s="216">
        <v>121460437.92</v>
      </c>
      <c r="X86" s="212">
        <v>139941639.41999999</v>
      </c>
      <c r="Y86" s="216">
        <v>18481201.5</v>
      </c>
      <c r="Z86" s="216">
        <f t="shared" si="3"/>
        <v>139941639.41999999</v>
      </c>
      <c r="AA86" s="227"/>
    </row>
    <row r="87" spans="1:27" s="1" customFormat="1" ht="14.25" customHeight="1" outlineLevel="2" x14ac:dyDescent="0.2">
      <c r="A87" s="62">
        <v>570</v>
      </c>
      <c r="B87" s="3" t="s">
        <v>7</v>
      </c>
      <c r="C87" s="3" t="s">
        <v>29</v>
      </c>
      <c r="D87" s="3" t="s">
        <v>190</v>
      </c>
      <c r="E87" s="3" t="s">
        <v>143</v>
      </c>
      <c r="F87" s="23" t="s">
        <v>144</v>
      </c>
      <c r="G87" s="24" t="s">
        <v>350</v>
      </c>
      <c r="H87" s="212">
        <v>1.2</v>
      </c>
      <c r="I87" s="213">
        <v>40303</v>
      </c>
      <c r="J87" s="212">
        <v>1160.6436141230181</v>
      </c>
      <c r="K87" s="212">
        <v>213.06306428801827</v>
      </c>
      <c r="L87" s="212">
        <v>1214.1745000000001</v>
      </c>
      <c r="M87" s="212">
        <v>30.528500000000001</v>
      </c>
      <c r="N87" s="212">
        <v>6.2366000000000001</v>
      </c>
      <c r="O87" s="212">
        <v>6772.9129303818054</v>
      </c>
      <c r="P87" s="212">
        <v>46777419.579999998</v>
      </c>
      <c r="Q87" s="212">
        <v>8587080.6799999997</v>
      </c>
      <c r="R87" s="212">
        <v>9868197.8000000007</v>
      </c>
      <c r="S87" s="212">
        <v>293073.59999999998</v>
      </c>
      <c r="T87" s="212">
        <v>56129.4</v>
      </c>
      <c r="U87" s="212">
        <v>65581901.060000002</v>
      </c>
      <c r="V87" s="212">
        <v>23552512.59</v>
      </c>
      <c r="W87" s="212">
        <v>42029388.469999999</v>
      </c>
      <c r="X87" s="212">
        <v>39488300.520000003</v>
      </c>
      <c r="Y87" s="212">
        <v>0</v>
      </c>
      <c r="Z87" s="212">
        <f t="shared" si="3"/>
        <v>42029388.469999999</v>
      </c>
      <c r="AA87" s="227"/>
    </row>
    <row r="88" spans="1:27" s="1" customFormat="1" ht="14.25" customHeight="1" outlineLevel="2" x14ac:dyDescent="0.2">
      <c r="A88" s="62">
        <v>571</v>
      </c>
      <c r="B88" s="3" t="s">
        <v>7</v>
      </c>
      <c r="C88" s="3" t="s">
        <v>29</v>
      </c>
      <c r="D88" s="3" t="s">
        <v>190</v>
      </c>
      <c r="E88" s="3" t="s">
        <v>145</v>
      </c>
      <c r="F88" s="23" t="s">
        <v>146</v>
      </c>
      <c r="G88" s="24" t="s">
        <v>350</v>
      </c>
      <c r="H88" s="212">
        <v>1.2</v>
      </c>
      <c r="I88" s="213">
        <v>45375</v>
      </c>
      <c r="J88" s="212">
        <v>1124.6840780165289</v>
      </c>
      <c r="K88" s="212">
        <v>206.46185719008264</v>
      </c>
      <c r="L88" s="212">
        <v>1305.7961</v>
      </c>
      <c r="M88" s="212">
        <v>28.4421</v>
      </c>
      <c r="N88" s="212">
        <v>0</v>
      </c>
      <c r="O88" s="212">
        <v>6772.9129303818054</v>
      </c>
      <c r="P88" s="212">
        <v>51032540.039999999</v>
      </c>
      <c r="Q88" s="212">
        <v>9368206.7699999996</v>
      </c>
      <c r="R88" s="212">
        <v>10612851.810000001</v>
      </c>
      <c r="S88" s="212">
        <v>273044.15999999997</v>
      </c>
      <c r="T88" s="212">
        <v>0</v>
      </c>
      <c r="U88" s="212">
        <v>71286642.780000001</v>
      </c>
      <c r="V88" s="212">
        <v>33399497.489999998</v>
      </c>
      <c r="W88" s="212">
        <v>37887145.289999999</v>
      </c>
      <c r="X88" s="212">
        <v>37257942.850000001</v>
      </c>
      <c r="Y88" s="212">
        <v>0</v>
      </c>
      <c r="Z88" s="212">
        <f t="shared" si="3"/>
        <v>37887145.289999999</v>
      </c>
      <c r="AA88" s="227"/>
    </row>
    <row r="89" spans="1:27" s="1" customFormat="1" ht="14.25" customHeight="1" outlineLevel="2" x14ac:dyDescent="0.2">
      <c r="A89" s="62">
        <v>572</v>
      </c>
      <c r="B89" s="3" t="s">
        <v>7</v>
      </c>
      <c r="C89" s="3" t="s">
        <v>29</v>
      </c>
      <c r="D89" s="3" t="s">
        <v>190</v>
      </c>
      <c r="E89" s="3" t="s">
        <v>147</v>
      </c>
      <c r="F89" s="23" t="s">
        <v>148</v>
      </c>
      <c r="G89" s="24" t="s">
        <v>354</v>
      </c>
      <c r="H89" s="212">
        <v>1.3</v>
      </c>
      <c r="I89" s="213">
        <v>27173</v>
      </c>
      <c r="J89" s="212">
        <v>1264.2178979133698</v>
      </c>
      <c r="K89" s="212">
        <v>232.07652743532185</v>
      </c>
      <c r="L89" s="212">
        <v>977.47329999999999</v>
      </c>
      <c r="M89" s="212">
        <v>16.765799999999999</v>
      </c>
      <c r="N89" s="212">
        <v>0</v>
      </c>
      <c r="O89" s="212">
        <v>6772.9129303818054</v>
      </c>
      <c r="P89" s="212">
        <v>34352592.939999998</v>
      </c>
      <c r="Q89" s="212">
        <v>6306215.4800000004</v>
      </c>
      <c r="R89" s="212">
        <v>8606444.0899999999</v>
      </c>
      <c r="S89" s="212">
        <v>160951.67999999999</v>
      </c>
      <c r="T89" s="212">
        <v>0</v>
      </c>
      <c r="U89" s="212">
        <v>49426204.189999998</v>
      </c>
      <c r="V89" s="212">
        <v>27157939.859999999</v>
      </c>
      <c r="W89" s="212">
        <v>22268264.329999998</v>
      </c>
      <c r="X89" s="212">
        <v>26620446.809999999</v>
      </c>
      <c r="Y89" s="212">
        <v>4352182.4800000004</v>
      </c>
      <c r="Z89" s="212">
        <f t="shared" si="3"/>
        <v>26620446.809999999</v>
      </c>
      <c r="AA89" s="227"/>
    </row>
    <row r="90" spans="1:27" s="1" customFormat="1" ht="14.25" customHeight="1" outlineLevel="2" x14ac:dyDescent="0.2">
      <c r="A90" s="62">
        <v>573</v>
      </c>
      <c r="B90" s="3" t="s">
        <v>7</v>
      </c>
      <c r="C90" s="3" t="s">
        <v>29</v>
      </c>
      <c r="D90" s="3" t="s">
        <v>190</v>
      </c>
      <c r="E90" s="3" t="s">
        <v>149</v>
      </c>
      <c r="F90" s="23" t="s">
        <v>150</v>
      </c>
      <c r="G90" s="24" t="s">
        <v>352</v>
      </c>
      <c r="H90" s="212">
        <v>1.35</v>
      </c>
      <c r="I90" s="213">
        <v>17748</v>
      </c>
      <c r="J90" s="212">
        <v>1349.1986409736307</v>
      </c>
      <c r="K90" s="212">
        <v>247.67671455938697</v>
      </c>
      <c r="L90" s="212">
        <v>677.66219999999998</v>
      </c>
      <c r="M90" s="212">
        <v>8.9537999999999993</v>
      </c>
      <c r="N90" s="212">
        <v>0</v>
      </c>
      <c r="O90" s="212">
        <v>6772.9129303818054</v>
      </c>
      <c r="P90" s="212">
        <v>23945577.48</v>
      </c>
      <c r="Q90" s="212">
        <v>4395766.33</v>
      </c>
      <c r="R90" s="212">
        <v>6196158.7599999998</v>
      </c>
      <c r="S90" s="212">
        <v>85956.479999999996</v>
      </c>
      <c r="T90" s="212">
        <v>0</v>
      </c>
      <c r="U90" s="212">
        <v>34623459.050000004</v>
      </c>
      <c r="V90" s="212">
        <v>13288603.890000001</v>
      </c>
      <c r="W90" s="212">
        <v>21334855.16</v>
      </c>
      <c r="X90" s="212">
        <v>23775277.079999998</v>
      </c>
      <c r="Y90" s="212">
        <v>2440421.92</v>
      </c>
      <c r="Z90" s="212">
        <f t="shared" si="3"/>
        <v>23775277.079999998</v>
      </c>
      <c r="AA90" s="227"/>
    </row>
    <row r="91" spans="1:27" s="1" customFormat="1" ht="14.25" customHeight="1" outlineLevel="2" x14ac:dyDescent="0.2">
      <c r="A91" s="62">
        <v>574</v>
      </c>
      <c r="B91" s="3" t="s">
        <v>7</v>
      </c>
      <c r="C91" s="3" t="s">
        <v>29</v>
      </c>
      <c r="D91" s="3" t="s">
        <v>190</v>
      </c>
      <c r="E91" s="3" t="s">
        <v>151</v>
      </c>
      <c r="F91" s="23" t="s">
        <v>152</v>
      </c>
      <c r="G91" s="24" t="s">
        <v>356</v>
      </c>
      <c r="H91" s="212">
        <v>1.25</v>
      </c>
      <c r="I91" s="213">
        <v>33745</v>
      </c>
      <c r="J91" s="212">
        <v>1209.0258023410877</v>
      </c>
      <c r="K91" s="212">
        <v>221.94473759075419</v>
      </c>
      <c r="L91" s="212">
        <v>1420.1205</v>
      </c>
      <c r="M91" s="212">
        <v>23.473199999999999</v>
      </c>
      <c r="N91" s="212">
        <v>0</v>
      </c>
      <c r="O91" s="212">
        <v>6772.9129303818054</v>
      </c>
      <c r="P91" s="212">
        <v>40798575.700000003</v>
      </c>
      <c r="Q91" s="212">
        <v>7489525.1699999999</v>
      </c>
      <c r="R91" s="212">
        <v>12022940.449999999</v>
      </c>
      <c r="S91" s="212">
        <v>225342.72</v>
      </c>
      <c r="T91" s="212">
        <v>0</v>
      </c>
      <c r="U91" s="212">
        <v>60536384.040000007</v>
      </c>
      <c r="V91" s="212">
        <v>35173227.630000003</v>
      </c>
      <c r="W91" s="212">
        <v>25363156.41</v>
      </c>
      <c r="X91" s="212">
        <v>23588985.550000001</v>
      </c>
      <c r="Y91" s="212">
        <v>0</v>
      </c>
      <c r="Z91" s="212">
        <f t="shared" si="3"/>
        <v>25363156.41</v>
      </c>
      <c r="AA91" s="227"/>
    </row>
    <row r="92" spans="1:27" s="1" customFormat="1" ht="14.25" customHeight="1" outlineLevel="2" x14ac:dyDescent="0.2">
      <c r="A92" s="62">
        <v>575</v>
      </c>
      <c r="B92" s="3" t="s">
        <v>7</v>
      </c>
      <c r="C92" s="3" t="s">
        <v>29</v>
      </c>
      <c r="D92" s="3" t="s">
        <v>190</v>
      </c>
      <c r="E92" s="3" t="s">
        <v>153</v>
      </c>
      <c r="F92" s="23" t="s">
        <v>154</v>
      </c>
      <c r="G92" s="24" t="s">
        <v>355</v>
      </c>
      <c r="H92" s="212">
        <v>1.1499999999999999</v>
      </c>
      <c r="I92" s="213">
        <v>56140</v>
      </c>
      <c r="J92" s="212">
        <v>1061.5511549697187</v>
      </c>
      <c r="K92" s="212">
        <v>194.87234431777699</v>
      </c>
      <c r="L92" s="212">
        <v>2249.1641</v>
      </c>
      <c r="M92" s="212">
        <v>56.761499999999998</v>
      </c>
      <c r="N92" s="212">
        <v>0</v>
      </c>
      <c r="O92" s="212">
        <v>6772.9129303818054</v>
      </c>
      <c r="P92" s="212">
        <v>59595481.840000004</v>
      </c>
      <c r="Q92" s="212">
        <v>10940133.41</v>
      </c>
      <c r="R92" s="212">
        <v>17518401.41</v>
      </c>
      <c r="S92" s="212">
        <v>544910.4</v>
      </c>
      <c r="T92" s="212">
        <v>0</v>
      </c>
      <c r="U92" s="212">
        <v>88598927.060000002</v>
      </c>
      <c r="V92" s="212">
        <v>40398422.700000003</v>
      </c>
      <c r="W92" s="212">
        <v>48200504.359999999</v>
      </c>
      <c r="X92" s="212">
        <v>43452666.560000002</v>
      </c>
      <c r="Y92" s="212">
        <v>0</v>
      </c>
      <c r="Z92" s="212">
        <f t="shared" si="3"/>
        <v>48200504.359999999</v>
      </c>
      <c r="AA92" s="227"/>
    </row>
    <row r="93" spans="1:27" s="1" customFormat="1" ht="14.25" customHeight="1" outlineLevel="2" x14ac:dyDescent="0.2">
      <c r="A93" s="62">
        <v>576</v>
      </c>
      <c r="B93" s="3" t="s">
        <v>7</v>
      </c>
      <c r="C93" s="3" t="s">
        <v>29</v>
      </c>
      <c r="D93" s="3" t="s">
        <v>190</v>
      </c>
      <c r="E93" s="3" t="s">
        <v>155</v>
      </c>
      <c r="F93" s="23" t="s">
        <v>156</v>
      </c>
      <c r="G93" s="24" t="s">
        <v>351</v>
      </c>
      <c r="H93" s="212">
        <v>1.1499999999999999</v>
      </c>
      <c r="I93" s="213">
        <v>54197</v>
      </c>
      <c r="J93" s="212">
        <v>1072.2660459066001</v>
      </c>
      <c r="K93" s="212">
        <v>196.839311216488</v>
      </c>
      <c r="L93" s="212">
        <v>4032.6967</v>
      </c>
      <c r="M93" s="212">
        <v>59.403300000000002</v>
      </c>
      <c r="N93" s="212">
        <v>0</v>
      </c>
      <c r="O93" s="212">
        <v>6772.9129303818054</v>
      </c>
      <c r="P93" s="212">
        <v>58113602.890000001</v>
      </c>
      <c r="Q93" s="212">
        <v>10668100.15</v>
      </c>
      <c r="R93" s="212">
        <v>31410069.129999999</v>
      </c>
      <c r="S93" s="212">
        <v>570271.68000000005</v>
      </c>
      <c r="T93" s="212">
        <v>0</v>
      </c>
      <c r="U93" s="212">
        <v>100762043.85000001</v>
      </c>
      <c r="V93" s="212">
        <v>36751809.240000002</v>
      </c>
      <c r="W93" s="212">
        <v>64010234.609999999</v>
      </c>
      <c r="X93" s="212">
        <v>57844640.700000003</v>
      </c>
      <c r="Y93" s="212">
        <v>0</v>
      </c>
      <c r="Z93" s="212">
        <f t="shared" si="3"/>
        <v>64010234.609999999</v>
      </c>
      <c r="AA93" s="227"/>
    </row>
    <row r="94" spans="1:27" s="1" customFormat="1" ht="14.25" customHeight="1" outlineLevel="2" x14ac:dyDescent="0.2">
      <c r="A94" s="62">
        <v>577</v>
      </c>
      <c r="B94" s="3" t="s">
        <v>7</v>
      </c>
      <c r="C94" s="3" t="s">
        <v>29</v>
      </c>
      <c r="D94" s="3" t="s">
        <v>190</v>
      </c>
      <c r="E94" s="3" t="s">
        <v>157</v>
      </c>
      <c r="F94" s="23" t="s">
        <v>158</v>
      </c>
      <c r="G94" s="24" t="s">
        <v>356</v>
      </c>
      <c r="H94" s="212">
        <v>1.25</v>
      </c>
      <c r="I94" s="213">
        <v>38381</v>
      </c>
      <c r="J94" s="212">
        <v>1173.5362119277768</v>
      </c>
      <c r="K94" s="212">
        <v>215.42979990099269</v>
      </c>
      <c r="L94" s="212">
        <v>1142.6233</v>
      </c>
      <c r="M94" s="212">
        <v>13.025499999999999</v>
      </c>
      <c r="N94" s="212">
        <v>6.1119000000000003</v>
      </c>
      <c r="O94" s="212">
        <v>6772.9129303818054</v>
      </c>
      <c r="P94" s="212">
        <v>45041493.350000001</v>
      </c>
      <c r="Q94" s="212">
        <v>8268411.1500000004</v>
      </c>
      <c r="R94" s="212">
        <v>9673609.9800000004</v>
      </c>
      <c r="S94" s="212">
        <v>125044.8</v>
      </c>
      <c r="T94" s="212">
        <v>55007.1</v>
      </c>
      <c r="U94" s="212">
        <v>63163566.380000003</v>
      </c>
      <c r="V94" s="212">
        <v>25439480.550000001</v>
      </c>
      <c r="W94" s="212">
        <v>37724085.829999998</v>
      </c>
      <c r="X94" s="212">
        <v>36910650.549999997</v>
      </c>
      <c r="Y94" s="212">
        <v>0</v>
      </c>
      <c r="Z94" s="212">
        <f t="shared" si="3"/>
        <v>37724085.829999998</v>
      </c>
      <c r="AA94" s="227"/>
    </row>
    <row r="95" spans="1:27" s="1" customFormat="1" ht="14.25" customHeight="1" outlineLevel="2" x14ac:dyDescent="0.2">
      <c r="A95" s="62">
        <v>578</v>
      </c>
      <c r="B95" s="3" t="s">
        <v>7</v>
      </c>
      <c r="C95" s="3" t="s">
        <v>29</v>
      </c>
      <c r="D95" s="3" t="s">
        <v>190</v>
      </c>
      <c r="E95" s="3" t="s">
        <v>159</v>
      </c>
      <c r="F95" s="23" t="s">
        <v>160</v>
      </c>
      <c r="G95" s="24" t="s">
        <v>350</v>
      </c>
      <c r="H95" s="212">
        <v>1.2</v>
      </c>
      <c r="I95" s="213">
        <v>44010</v>
      </c>
      <c r="J95" s="212">
        <v>1133.5465216996138</v>
      </c>
      <c r="K95" s="212">
        <v>208.08876437173367</v>
      </c>
      <c r="L95" s="212">
        <v>1425.0882999999999</v>
      </c>
      <c r="M95" s="212">
        <v>29.920100000000001</v>
      </c>
      <c r="N95" s="212">
        <v>0</v>
      </c>
      <c r="O95" s="212">
        <v>6772.9129303818054</v>
      </c>
      <c r="P95" s="212">
        <v>49887382.420000002</v>
      </c>
      <c r="Q95" s="212">
        <v>9157986.5199999996</v>
      </c>
      <c r="R95" s="212">
        <v>11582399.039999999</v>
      </c>
      <c r="S95" s="212">
        <v>287232.96000000002</v>
      </c>
      <c r="T95" s="212">
        <v>0</v>
      </c>
      <c r="U95" s="212">
        <v>70915000.939999998</v>
      </c>
      <c r="V95" s="212">
        <v>24619107.379999999</v>
      </c>
      <c r="W95" s="212">
        <v>46295893.560000002</v>
      </c>
      <c r="X95" s="212">
        <v>47136422.18</v>
      </c>
      <c r="Y95" s="212">
        <v>840528.62</v>
      </c>
      <c r="Z95" s="212">
        <f t="shared" ref="Z95:Z98" si="8">ROUND(W95+Y95,2)</f>
        <v>47136422.18</v>
      </c>
      <c r="AA95" s="227"/>
    </row>
    <row r="96" spans="1:27" s="1" customFormat="1" ht="14.25" customHeight="1" outlineLevel="2" x14ac:dyDescent="0.2">
      <c r="A96" s="62">
        <v>579</v>
      </c>
      <c r="B96" s="3" t="s">
        <v>7</v>
      </c>
      <c r="C96" s="3" t="s">
        <v>29</v>
      </c>
      <c r="D96" s="3" t="s">
        <v>190</v>
      </c>
      <c r="E96" s="3" t="s">
        <v>169</v>
      </c>
      <c r="F96" s="23" t="s">
        <v>170</v>
      </c>
      <c r="G96" s="24" t="s">
        <v>351</v>
      </c>
      <c r="H96" s="212">
        <v>1.1499999999999999</v>
      </c>
      <c r="I96" s="213">
        <v>55601</v>
      </c>
      <c r="J96" s="212">
        <v>1030.9260155546986</v>
      </c>
      <c r="K96" s="212">
        <v>189.25038951021983</v>
      </c>
      <c r="L96" s="212">
        <v>4262.8831</v>
      </c>
      <c r="M96" s="212">
        <v>99.437200000000004</v>
      </c>
      <c r="N96" s="212">
        <v>3.7869999999999999</v>
      </c>
      <c r="O96" s="212">
        <v>6772.9129303818054</v>
      </c>
      <c r="P96" s="212">
        <v>57320517.390000001</v>
      </c>
      <c r="Q96" s="212">
        <v>10522510.91</v>
      </c>
      <c r="R96" s="212">
        <v>33202956.719999999</v>
      </c>
      <c r="S96" s="212">
        <v>954597.12</v>
      </c>
      <c r="T96" s="212">
        <v>34083</v>
      </c>
      <c r="U96" s="212">
        <v>102034665.14</v>
      </c>
      <c r="V96" s="212">
        <v>59439843.420000002</v>
      </c>
      <c r="W96" s="212">
        <v>42594821.719999999</v>
      </c>
      <c r="X96" s="212">
        <v>47980931.859999999</v>
      </c>
      <c r="Y96" s="212">
        <v>5386110.1399999997</v>
      </c>
      <c r="Z96" s="212">
        <f t="shared" si="8"/>
        <v>47980931.859999999</v>
      </c>
      <c r="AA96" s="227"/>
    </row>
    <row r="97" spans="1:27" s="1" customFormat="1" ht="14.25" customHeight="1" outlineLevel="2" x14ac:dyDescent="0.2">
      <c r="A97" s="62">
        <v>580</v>
      </c>
      <c r="B97" s="3" t="s">
        <v>7</v>
      </c>
      <c r="C97" s="3" t="s">
        <v>29</v>
      </c>
      <c r="D97" s="3" t="s">
        <v>190</v>
      </c>
      <c r="E97" s="3" t="s">
        <v>239</v>
      </c>
      <c r="F97" s="23" t="s">
        <v>240</v>
      </c>
      <c r="G97" s="24" t="s">
        <v>357</v>
      </c>
      <c r="H97" s="212">
        <v>1.5</v>
      </c>
      <c r="I97" s="213">
        <v>11510</v>
      </c>
      <c r="J97" s="212">
        <v>1419.0672033014769</v>
      </c>
      <c r="K97" s="212">
        <v>260.50270981754994</v>
      </c>
      <c r="L97" s="212">
        <v>178.41300000000001</v>
      </c>
      <c r="M97" s="212">
        <v>5.8497000000000003</v>
      </c>
      <c r="N97" s="212">
        <v>0</v>
      </c>
      <c r="O97" s="212">
        <v>6772.9129303818054</v>
      </c>
      <c r="P97" s="212">
        <v>16333463.51</v>
      </c>
      <c r="Q97" s="212">
        <v>2998386.19</v>
      </c>
      <c r="R97" s="212">
        <v>1812563.57</v>
      </c>
      <c r="S97" s="212">
        <v>56157.120000000003</v>
      </c>
      <c r="T97" s="212">
        <v>0</v>
      </c>
      <c r="U97" s="212">
        <v>21200570.390000001</v>
      </c>
      <c r="V97" s="212">
        <v>7303785.8799999999</v>
      </c>
      <c r="W97" s="212">
        <v>13896784.51</v>
      </c>
      <c r="X97" s="212">
        <v>15062557.74</v>
      </c>
      <c r="Y97" s="212">
        <v>1165773.23</v>
      </c>
      <c r="Z97" s="212">
        <f t="shared" si="8"/>
        <v>15062557.74</v>
      </c>
      <c r="AA97" s="227"/>
    </row>
    <row r="98" spans="1:27" s="1" customFormat="1" ht="14.25" customHeight="1" outlineLevel="2" x14ac:dyDescent="0.2">
      <c r="A98" s="62">
        <v>581</v>
      </c>
      <c r="B98" s="3" t="s">
        <v>7</v>
      </c>
      <c r="C98" s="3" t="s">
        <v>29</v>
      </c>
      <c r="D98" s="3" t="s">
        <v>190</v>
      </c>
      <c r="E98" s="3" t="s">
        <v>205</v>
      </c>
      <c r="F98" s="23" t="s">
        <v>206</v>
      </c>
      <c r="G98" s="24" t="s">
        <v>361</v>
      </c>
      <c r="H98" s="212">
        <v>0</v>
      </c>
      <c r="I98" s="213">
        <v>6631</v>
      </c>
      <c r="J98" s="212">
        <v>1030.9260155546986</v>
      </c>
      <c r="K98" s="212">
        <v>189.25038951021983</v>
      </c>
      <c r="L98" s="212">
        <v>0</v>
      </c>
      <c r="M98" s="212">
        <v>0</v>
      </c>
      <c r="N98" s="212">
        <v>0</v>
      </c>
      <c r="O98" s="212">
        <v>6772.9129303818054</v>
      </c>
      <c r="P98" s="212">
        <v>6836070.4100000001</v>
      </c>
      <c r="Q98" s="212">
        <v>1254919.33</v>
      </c>
      <c r="R98" s="212">
        <v>0</v>
      </c>
      <c r="S98" s="212">
        <v>0</v>
      </c>
      <c r="T98" s="212">
        <v>0</v>
      </c>
      <c r="U98" s="212">
        <v>8090989.7400000002</v>
      </c>
      <c r="V98" s="212">
        <v>0</v>
      </c>
      <c r="W98" s="212">
        <v>8090989.7400000002</v>
      </c>
      <c r="X98" s="212">
        <v>6836532.2599999998</v>
      </c>
      <c r="Y98" s="212">
        <v>0</v>
      </c>
      <c r="Z98" s="212">
        <f t="shared" si="8"/>
        <v>8090989.7400000002</v>
      </c>
      <c r="AA98" s="227"/>
    </row>
    <row r="99" spans="1:27" s="1" customFormat="1" ht="14.25" customHeight="1" outlineLevel="1" x14ac:dyDescent="0.2">
      <c r="A99" s="98"/>
      <c r="B99" s="105"/>
      <c r="C99" s="101"/>
      <c r="D99" s="106" t="s">
        <v>277</v>
      </c>
      <c r="E99" s="105"/>
      <c r="F99" s="105"/>
      <c r="G99" s="99"/>
      <c r="H99" s="214"/>
      <c r="I99" s="215">
        <f>SUBTOTAL(9,I86:I98)</f>
        <v>538200</v>
      </c>
      <c r="J99" s="214"/>
      <c r="K99" s="214"/>
      <c r="L99" s="214">
        <f>SUBTOTAL(9,L86:L98)</f>
        <v>40173.361600000004</v>
      </c>
      <c r="M99" s="214">
        <f>SUBTOTAL(9,M86:M98)</f>
        <v>838.21819999999991</v>
      </c>
      <c r="N99" s="214">
        <f>SUBTOTAL(9,N86:N98)</f>
        <v>997.65120000000002</v>
      </c>
      <c r="O99" s="214"/>
      <c r="P99" s="214">
        <f t="shared" ref="P99:Z99" si="9">SUBTOTAL(9,P86:P98)</f>
        <v>586244278.40999997</v>
      </c>
      <c r="Q99" s="214">
        <f t="shared" si="9"/>
        <v>107618739.22</v>
      </c>
      <c r="R99" s="214">
        <f t="shared" si="9"/>
        <v>311101075.87999994</v>
      </c>
      <c r="S99" s="214">
        <f t="shared" si="9"/>
        <v>8046894.7199999997</v>
      </c>
      <c r="T99" s="214">
        <f t="shared" si="9"/>
        <v>8978860.8000000007</v>
      </c>
      <c r="U99" s="214">
        <f t="shared" si="9"/>
        <v>1021989849.03</v>
      </c>
      <c r="V99" s="214">
        <f t="shared" si="9"/>
        <v>490833287.12</v>
      </c>
      <c r="W99" s="214">
        <f t="shared" si="9"/>
        <v>531156561.90999997</v>
      </c>
      <c r="X99" s="214">
        <f t="shared" si="9"/>
        <v>545896994.08000004</v>
      </c>
      <c r="Y99" s="214">
        <f t="shared" si="9"/>
        <v>32666217.890000001</v>
      </c>
      <c r="Z99" s="214">
        <f t="shared" si="9"/>
        <v>563822779.80000007</v>
      </c>
      <c r="AA99" s="227"/>
    </row>
    <row r="100" spans="1:27" s="1" customFormat="1" ht="12.75" customHeight="1" x14ac:dyDescent="0.2">
      <c r="A100" s="107"/>
      <c r="B100" s="20"/>
      <c r="C100" s="56"/>
      <c r="D100" s="109" t="s">
        <v>278</v>
      </c>
      <c r="E100" s="20"/>
      <c r="F100" s="20"/>
      <c r="G100" s="110"/>
      <c r="H100" s="218"/>
      <c r="I100" s="219">
        <f>SUBTOTAL(9,I4:I99)</f>
        <v>4161859</v>
      </c>
      <c r="J100" s="218"/>
      <c r="K100" s="218"/>
      <c r="L100" s="218">
        <f>SUBTOTAL(9,L4:L99)</f>
        <v>509857.92329999997</v>
      </c>
      <c r="M100" s="218">
        <f>SUBTOTAL(9,M4:M99)</f>
        <v>12541.260499999997</v>
      </c>
      <c r="N100" s="218">
        <f>SUBTOTAL(9,N4:N99)</f>
        <v>12751.230700000002</v>
      </c>
      <c r="O100" s="218"/>
      <c r="P100" s="218">
        <f t="shared" ref="P100:Z100" si="10">SUBTOTAL(9,P4:P99)</f>
        <v>4443048213.6600008</v>
      </c>
      <c r="Q100" s="218">
        <f t="shared" si="10"/>
        <v>811256192.50000012</v>
      </c>
      <c r="R100" s="218">
        <f t="shared" si="10"/>
        <v>3806409035.6600003</v>
      </c>
      <c r="S100" s="218">
        <f t="shared" si="10"/>
        <v>120396100.80000001</v>
      </c>
      <c r="T100" s="218">
        <f t="shared" si="10"/>
        <v>114761076.30000001</v>
      </c>
      <c r="U100" s="218">
        <f t="shared" si="10"/>
        <v>9295870618.920002</v>
      </c>
      <c r="V100" s="218">
        <f t="shared" si="10"/>
        <v>3545079035.6599998</v>
      </c>
      <c r="W100" s="218">
        <f t="shared" si="10"/>
        <v>5750791583.2599993</v>
      </c>
      <c r="X100" s="218">
        <f t="shared" si="10"/>
        <v>5695156333.0200033</v>
      </c>
      <c r="Y100" s="218">
        <f t="shared" si="10"/>
        <v>165033309.02999994</v>
      </c>
      <c r="Z100" s="218">
        <f t="shared" si="10"/>
        <v>5915824892.29</v>
      </c>
      <c r="AA100" s="227"/>
    </row>
    <row r="101" spans="1:27" x14ac:dyDescent="0.2"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</sheetData>
  <sheetProtection algorithmName="SHA-512" hashValue="wBUXODmBBd7XZbhIwidLE1qir6sh76EGZ2Hr0J/tdL/R4qgj5yCjsfeTponnxo6G0AUk42nFCx1pUq1N/c/KQQ==" saltValue="FAWlyIkjcK2kczQZCGVTRQ==" spinCount="100000" sheet="1" objects="1" scenarios="1" autoFilter="0"/>
  <autoFilter ref="A3:Z101"/>
  <customSheetViews>
    <customSheetView guid="{21908E96-D02C-4D75-A710-0744EA195CF0}" showAutoFilter="1">
      <pane xSplit="6" ySplit="4" topLeftCell="S909" activePane="bottomRight" state="frozen"/>
      <selection pane="bottomRight" activeCell="U914" sqref="U914"/>
      <pageMargins left="0.7" right="0.7" top="0.75" bottom="0.75" header="0.3" footer="0.3"/>
      <pageSetup paperSize="9" orientation="portrait" r:id="rId1"/>
      <autoFilter ref="B3:V913"/>
    </customSheetView>
  </customSheetViews>
  <printOptions horizontalCentered="1"/>
  <pageMargins left="0" right="0" top="0.19685039370078741" bottom="0.19685039370078741" header="0.31496062992125984" footer="0.31496062992125984"/>
  <pageSetup paperSize="9" scale="5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57"/>
  <sheetViews>
    <sheetView zoomScale="90" zoomScaleNormal="90" workbookViewId="0">
      <selection activeCell="B1" sqref="B1"/>
    </sheetView>
  </sheetViews>
  <sheetFormatPr defaultRowHeight="15.75" customHeight="1" x14ac:dyDescent="0.2"/>
  <cols>
    <col min="1" max="1" width="2" style="6" customWidth="1"/>
    <col min="2" max="2" width="37.875" style="6" customWidth="1"/>
    <col min="3" max="3" width="21" style="6" customWidth="1"/>
    <col min="4" max="4" width="14.125" style="6" customWidth="1"/>
    <col min="5" max="5" width="13.25" style="6" customWidth="1"/>
    <col min="6" max="6" width="22.25" style="6" customWidth="1"/>
    <col min="7" max="7" width="17.625" style="6" customWidth="1"/>
    <col min="8" max="8" width="19.5" style="6" customWidth="1"/>
    <col min="9" max="9" width="19.25" style="6" bestFit="1" customWidth="1"/>
    <col min="10" max="10" width="20.375" style="6" customWidth="1"/>
    <col min="11" max="11" width="18" style="6" customWidth="1"/>
    <col min="12" max="12" width="19" style="6" customWidth="1"/>
    <col min="13" max="13" width="29.625" style="6" customWidth="1"/>
    <col min="14" max="16384" width="9" style="6"/>
  </cols>
  <sheetData>
    <row r="1" spans="1:19" ht="15.75" customHeight="1" thickBot="1" x14ac:dyDescent="0.25">
      <c r="B1" s="46" t="s">
        <v>319</v>
      </c>
      <c r="E1" s="46" t="s">
        <v>332</v>
      </c>
    </row>
    <row r="2" spans="1:19" s="8" customFormat="1" ht="38.25" customHeight="1" x14ac:dyDescent="0.2">
      <c r="B2" s="49" t="s">
        <v>244</v>
      </c>
      <c r="C2" s="50" t="s">
        <v>245</v>
      </c>
      <c r="D2" s="38"/>
      <c r="E2" s="82" t="s">
        <v>189</v>
      </c>
      <c r="F2" s="83" t="s">
        <v>333</v>
      </c>
      <c r="I2" s="33"/>
      <c r="J2" s="33"/>
      <c r="K2" s="33"/>
      <c r="L2" s="33"/>
      <c r="M2" s="7"/>
      <c r="N2" s="25"/>
      <c r="O2" s="25"/>
    </row>
    <row r="3" spans="1:19" s="8" customFormat="1" ht="14.25" customHeight="1" x14ac:dyDescent="0.2">
      <c r="B3" s="53" t="s">
        <v>229</v>
      </c>
      <c r="C3" s="44">
        <f>'2.จัดสรรหลัง SK'!P100</f>
        <v>4443048213.6600008</v>
      </c>
      <c r="D3" s="39"/>
      <c r="E3" s="84" t="s">
        <v>1</v>
      </c>
      <c r="F3" s="85">
        <v>146940013.22999999</v>
      </c>
      <c r="G3" s="17"/>
      <c r="I3" s="35"/>
      <c r="L3" s="36"/>
      <c r="M3" s="9"/>
      <c r="N3" s="26"/>
      <c r="O3" s="17"/>
      <c r="P3" s="10"/>
    </row>
    <row r="4" spans="1:19" s="8" customFormat="1" ht="14.25" customHeight="1" x14ac:dyDescent="0.2">
      <c r="B4" s="53" t="s">
        <v>241</v>
      </c>
      <c r="C4" s="44">
        <f>'2.จัดสรรหลัง SK'!Q100</f>
        <v>811256192.50000012</v>
      </c>
      <c r="D4" s="39"/>
      <c r="E4" s="86" t="s">
        <v>2</v>
      </c>
      <c r="F4" s="87">
        <v>274217176.56999999</v>
      </c>
      <c r="G4" s="17"/>
      <c r="I4" s="35"/>
      <c r="L4" s="36"/>
      <c r="M4" s="9"/>
      <c r="N4" s="26"/>
      <c r="O4" s="17"/>
      <c r="P4" s="11"/>
      <c r="Q4" s="12"/>
      <c r="R4" s="12"/>
      <c r="S4" s="13"/>
    </row>
    <row r="5" spans="1:19" s="8" customFormat="1" ht="14.25" customHeight="1" x14ac:dyDescent="0.2">
      <c r="A5" s="14"/>
      <c r="B5" s="53" t="s">
        <v>246</v>
      </c>
      <c r="C5" s="44">
        <f>'2.จัดสรรหลัง SK'!R100</f>
        <v>3806409035.6600003</v>
      </c>
      <c r="D5" s="39"/>
      <c r="E5" s="84" t="s">
        <v>3</v>
      </c>
      <c r="F5" s="85">
        <v>146611799.27000001</v>
      </c>
      <c r="G5" s="17"/>
      <c r="I5" s="35"/>
      <c r="L5" s="37"/>
      <c r="M5" s="9"/>
      <c r="N5" s="26"/>
      <c r="O5" s="17"/>
      <c r="P5" s="11"/>
      <c r="Q5" s="12"/>
      <c r="R5" s="12"/>
      <c r="S5" s="13"/>
    </row>
    <row r="6" spans="1:19" s="8" customFormat="1" ht="14.25" customHeight="1" x14ac:dyDescent="0.2">
      <c r="A6" s="14"/>
      <c r="B6" s="53" t="s">
        <v>242</v>
      </c>
      <c r="C6" s="44">
        <f>'2.จัดสรรหลัง SK'!S100</f>
        <v>120396100.80000001</v>
      </c>
      <c r="D6" s="39"/>
      <c r="E6" s="86" t="s">
        <v>0</v>
      </c>
      <c r="F6" s="87">
        <v>256218747.24000001</v>
      </c>
      <c r="G6" s="17"/>
      <c r="I6" s="35"/>
      <c r="L6" s="37"/>
      <c r="N6" s="27"/>
      <c r="O6" s="28"/>
      <c r="P6" s="11"/>
      <c r="Q6" s="12"/>
      <c r="R6" s="12"/>
      <c r="S6" s="13"/>
    </row>
    <row r="7" spans="1:19" s="8" customFormat="1" ht="14.25" customHeight="1" x14ac:dyDescent="0.2">
      <c r="A7" s="14"/>
      <c r="B7" s="53" t="s">
        <v>243</v>
      </c>
      <c r="C7" s="44">
        <f>'2.จัดสรรหลัง SK'!T100</f>
        <v>114761076.30000001</v>
      </c>
      <c r="D7" s="39"/>
      <c r="E7" s="84" t="s">
        <v>4</v>
      </c>
      <c r="F7" s="85">
        <v>292452062.29000002</v>
      </c>
      <c r="G7" s="17"/>
      <c r="H7" s="34"/>
      <c r="I7" s="35"/>
      <c r="L7" s="37"/>
      <c r="N7" s="29"/>
      <c r="O7" s="29"/>
      <c r="P7" s="11"/>
      <c r="Q7" s="12"/>
      <c r="R7" s="12"/>
      <c r="S7" s="13"/>
    </row>
    <row r="8" spans="1:19" s="8" customFormat="1" ht="14.25" customHeight="1" x14ac:dyDescent="0.2">
      <c r="A8" s="14"/>
      <c r="B8" s="54" t="s">
        <v>248</v>
      </c>
      <c r="C8" s="55">
        <f>SUM(C3:C7)</f>
        <v>9295870618.9200001</v>
      </c>
      <c r="D8" s="45"/>
      <c r="E8" s="86" t="s">
        <v>5</v>
      </c>
      <c r="F8" s="87">
        <v>370531386.81</v>
      </c>
      <c r="G8" s="17"/>
      <c r="M8" s="15"/>
      <c r="N8" s="16"/>
      <c r="O8" s="11"/>
      <c r="P8" s="12"/>
      <c r="Q8" s="12"/>
      <c r="R8" s="13"/>
    </row>
    <row r="9" spans="1:19" s="8" customFormat="1" ht="14.25" customHeight="1" x14ac:dyDescent="0.2">
      <c r="A9" s="14"/>
      <c r="B9" s="43" t="s">
        <v>207</v>
      </c>
      <c r="C9" s="44">
        <f>'2.จัดสรรหลัง SK'!V100</f>
        <v>3545079035.6599998</v>
      </c>
      <c r="D9" s="39"/>
      <c r="E9" s="84" t="s">
        <v>6</v>
      </c>
      <c r="F9" s="85">
        <v>344899499.44</v>
      </c>
      <c r="G9" s="17"/>
      <c r="M9" s="15"/>
      <c r="N9" s="16"/>
      <c r="O9" s="11"/>
      <c r="P9" s="12"/>
      <c r="Q9" s="12"/>
      <c r="R9" s="13"/>
    </row>
    <row r="10" spans="1:19" s="8" customFormat="1" ht="14.25" customHeight="1" x14ac:dyDescent="0.2">
      <c r="A10" s="14"/>
      <c r="B10" s="54" t="s">
        <v>249</v>
      </c>
      <c r="C10" s="55">
        <f>C8-C9</f>
        <v>5750791583.2600002</v>
      </c>
      <c r="D10" s="45"/>
      <c r="E10" s="86" t="s">
        <v>7</v>
      </c>
      <c r="F10" s="87">
        <v>269124647.20999998</v>
      </c>
      <c r="G10" s="17"/>
      <c r="H10" s="13"/>
      <c r="M10" s="11"/>
      <c r="N10" s="18"/>
      <c r="O10" s="12"/>
      <c r="P10" s="13"/>
    </row>
    <row r="11" spans="1:19" s="8" customFormat="1" ht="14.25" customHeight="1" x14ac:dyDescent="0.2">
      <c r="A11" s="14"/>
      <c r="B11" s="43" t="s">
        <v>247</v>
      </c>
      <c r="C11" s="44">
        <f>'2.จัดสรรหลัง SK'!Y100</f>
        <v>165033309.02999994</v>
      </c>
      <c r="D11" s="39"/>
      <c r="E11" s="84" t="s">
        <v>8</v>
      </c>
      <c r="F11" s="85">
        <v>262712629.18000001</v>
      </c>
      <c r="G11" s="17"/>
      <c r="K11" s="21"/>
      <c r="L11" s="21"/>
      <c r="M11" s="22"/>
      <c r="N11" s="12"/>
      <c r="O11" s="12"/>
      <c r="P11" s="13"/>
    </row>
    <row r="12" spans="1:19" ht="13.5" customHeight="1" thickBot="1" x14ac:dyDescent="0.25">
      <c r="B12" s="51" t="s">
        <v>250</v>
      </c>
      <c r="C12" s="52">
        <f>C10+C11</f>
        <v>5915824892.29</v>
      </c>
      <c r="D12" s="45"/>
      <c r="E12" s="86" t="s">
        <v>9</v>
      </c>
      <c r="F12" s="87">
        <v>145065446.43000001</v>
      </c>
      <c r="G12" s="17"/>
      <c r="N12" s="30"/>
      <c r="O12" s="30"/>
      <c r="P12" s="30"/>
      <c r="Q12" s="30"/>
      <c r="R12" s="30"/>
      <c r="S12" s="30"/>
    </row>
    <row r="13" spans="1:19" s="41" customFormat="1" ht="13.5" customHeight="1" x14ac:dyDescent="0.2">
      <c r="B13" s="42"/>
      <c r="C13" s="40"/>
      <c r="E13" s="84" t="s">
        <v>10</v>
      </c>
      <c r="F13" s="85">
        <v>227913082.49000001</v>
      </c>
      <c r="G13" s="17"/>
      <c r="I13" s="19"/>
      <c r="J13" s="19"/>
      <c r="K13" s="19"/>
      <c r="L13" s="19"/>
      <c r="M13" s="19"/>
      <c r="N13" s="19"/>
    </row>
    <row r="14" spans="1:19" s="41" customFormat="1" ht="13.5" customHeight="1" x14ac:dyDescent="0.2">
      <c r="E14" s="86" t="s">
        <v>11</v>
      </c>
      <c r="F14" s="87">
        <v>263313509.84</v>
      </c>
      <c r="G14" s="17"/>
      <c r="I14" s="19"/>
      <c r="J14" s="19"/>
      <c r="K14" s="19"/>
      <c r="L14" s="19"/>
      <c r="M14" s="19"/>
      <c r="N14" s="19"/>
    </row>
    <row r="15" spans="1:19" s="41" customFormat="1" ht="13.5" customHeight="1" thickBot="1" x14ac:dyDescent="0.25">
      <c r="E15" s="89" t="s">
        <v>292</v>
      </c>
      <c r="F15" s="88">
        <f>SUM(F3:F14)</f>
        <v>3000000000</v>
      </c>
      <c r="G15" s="17"/>
      <c r="J15" s="19"/>
      <c r="K15" s="19"/>
      <c r="L15" s="19"/>
      <c r="M15" s="19"/>
      <c r="N15" s="19"/>
    </row>
    <row r="16" spans="1:19" s="19" customFormat="1" ht="13.5" customHeight="1" x14ac:dyDescent="0.2"/>
    <row r="17" spans="2:2" s="19" customFormat="1" ht="13.5" customHeight="1" x14ac:dyDescent="0.2"/>
    <row r="18" spans="2:2" s="19" customFormat="1" ht="13.5" customHeight="1" x14ac:dyDescent="0.2"/>
    <row r="19" spans="2:2" s="19" customFormat="1" ht="13.5" customHeight="1" x14ac:dyDescent="0.2"/>
    <row r="20" spans="2:2" s="19" customFormat="1" ht="13.5" customHeight="1" x14ac:dyDescent="0.2"/>
    <row r="21" spans="2:2" s="19" customFormat="1" ht="13.5" customHeight="1" x14ac:dyDescent="0.2"/>
    <row r="22" spans="2:2" s="19" customFormat="1" ht="13.5" customHeight="1" x14ac:dyDescent="0.2"/>
    <row r="23" spans="2:2" s="19" customFormat="1" ht="13.5" customHeight="1" x14ac:dyDescent="0.2"/>
    <row r="24" spans="2:2" s="19" customFormat="1" ht="13.5" customHeight="1" x14ac:dyDescent="0.2"/>
    <row r="25" spans="2:2" s="19" customFormat="1" ht="13.5" customHeight="1" x14ac:dyDescent="0.2"/>
    <row r="26" spans="2:2" s="19" customFormat="1" ht="13.5" customHeight="1" x14ac:dyDescent="0.2"/>
    <row r="27" spans="2:2" s="19" customFormat="1" ht="13.5" customHeight="1" x14ac:dyDescent="0.2"/>
    <row r="28" spans="2:2" s="19" customFormat="1" ht="13.5" customHeight="1" x14ac:dyDescent="0.2"/>
    <row r="29" spans="2:2" s="19" customFormat="1" ht="13.5" customHeight="1" x14ac:dyDescent="0.2">
      <c r="B29" s="46"/>
    </row>
    <row r="30" spans="2:2" s="19" customFormat="1" ht="13.5" customHeight="1" x14ac:dyDescent="0.2"/>
    <row r="31" spans="2:2" s="19" customFormat="1" ht="13.5" customHeight="1" x14ac:dyDescent="0.2"/>
    <row r="32" spans="2:2" s="19" customFormat="1" ht="13.5" customHeight="1" x14ac:dyDescent="0.2"/>
    <row r="33" spans="5:13" s="19" customFormat="1" ht="13.5" customHeight="1" x14ac:dyDescent="0.2"/>
    <row r="34" spans="5:13" ht="15.75" customHeight="1" x14ac:dyDescent="0.2">
      <c r="H34" s="32"/>
      <c r="I34" s="30"/>
      <c r="J34" s="30"/>
      <c r="K34" s="30"/>
      <c r="L34" s="30"/>
      <c r="M34" s="30"/>
    </row>
    <row r="46" spans="5:13" ht="15.75" customHeight="1" x14ac:dyDescent="0.2">
      <c r="E46" s="19"/>
      <c r="F46" s="19"/>
      <c r="G46" s="19"/>
    </row>
    <row r="47" spans="5:13" ht="15.75" customHeight="1" x14ac:dyDescent="0.2">
      <c r="E47" s="19"/>
      <c r="F47" s="19"/>
      <c r="G47" s="19"/>
    </row>
    <row r="48" spans="5:13" ht="15.75" customHeight="1" x14ac:dyDescent="0.2">
      <c r="E48" s="19"/>
      <c r="F48" s="19"/>
      <c r="G48" s="19"/>
    </row>
    <row r="49" spans="2:7" ht="15.75" customHeight="1" x14ac:dyDescent="0.2">
      <c r="E49" s="19"/>
      <c r="F49" s="19"/>
      <c r="G49" s="19"/>
    </row>
    <row r="50" spans="2:7" ht="15.75" customHeight="1" x14ac:dyDescent="0.2">
      <c r="E50" s="19"/>
      <c r="F50" s="19"/>
      <c r="G50" s="19"/>
    </row>
    <row r="51" spans="2:7" ht="15.75" customHeight="1" x14ac:dyDescent="0.2">
      <c r="E51" s="19"/>
      <c r="F51" s="19"/>
      <c r="G51" s="19"/>
    </row>
    <row r="53" spans="2:7" ht="15.75" customHeight="1" x14ac:dyDescent="0.2">
      <c r="B53" s="19"/>
      <c r="C53" s="19"/>
      <c r="D53" s="19"/>
    </row>
    <row r="54" spans="2:7" ht="15.75" customHeight="1" x14ac:dyDescent="0.2">
      <c r="B54" s="47"/>
      <c r="C54" s="36"/>
      <c r="D54" s="19"/>
    </row>
    <row r="55" spans="2:7" ht="15.75" customHeight="1" x14ac:dyDescent="0.2">
      <c r="B55" s="48"/>
      <c r="C55" s="17"/>
    </row>
    <row r="56" spans="2:7" ht="15.75" customHeight="1" x14ac:dyDescent="0.2">
      <c r="B56" s="48"/>
      <c r="C56" s="17"/>
      <c r="D56" s="30"/>
    </row>
    <row r="57" spans="2:7" ht="15.75" customHeight="1" x14ac:dyDescent="0.2">
      <c r="B57" s="19"/>
      <c r="C57" s="19"/>
    </row>
  </sheetData>
  <sheetProtection algorithmName="SHA-512" hashValue="NEmgkMQqxGBmCQnsUUol1WXXJ2jKdmOtKAv9x6ShVNNRBfDwZbrvLeqY9uSD40Ep1mmgk3zGj6BxxYPe/pYDkA==" saltValue="c4L+pdOOME2xEcjOXbAJsw==" spinCount="100000" sheet="1" objects="1" scenarios="1"/>
  <customSheetViews>
    <customSheetView guid="{21908E96-D02C-4D75-A710-0744EA195CF0}" scale="80">
      <selection activeCell="I28" sqref="I28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99FF33"/>
  </sheetPr>
  <dimension ref="A1:AJ107"/>
  <sheetViews>
    <sheetView zoomScale="80" zoomScaleNormal="80" workbookViewId="0">
      <pane xSplit="9" ySplit="10" topLeftCell="Z11" activePane="bottomRight" state="frozen"/>
      <selection pane="topRight" activeCell="J1" sqref="J1"/>
      <selection pane="bottomLeft" activeCell="A11" sqref="A11"/>
      <selection pane="bottomRight" activeCell="AE6" sqref="AE6"/>
    </sheetView>
  </sheetViews>
  <sheetFormatPr defaultRowHeight="12.75" outlineLevelRow="2" x14ac:dyDescent="0.2"/>
  <cols>
    <col min="1" max="2" width="7.125" style="113" customWidth="1"/>
    <col min="3" max="3" width="9" style="113" hidden="1" customWidth="1"/>
    <col min="4" max="4" width="9" style="113" customWidth="1"/>
    <col min="5" max="5" width="6.625" style="113" customWidth="1"/>
    <col min="6" max="6" width="12.5" style="113" customWidth="1"/>
    <col min="7" max="7" width="10.625" style="113" customWidth="1"/>
    <col min="8" max="8" width="12.125" style="113" customWidth="1"/>
    <col min="9" max="9" width="10.625" style="113" customWidth="1"/>
    <col min="10" max="10" width="12.125" style="113" customWidth="1"/>
    <col min="11" max="11" width="9.125" style="113" customWidth="1"/>
    <col min="12" max="12" width="9" style="113" customWidth="1"/>
    <col min="13" max="16" width="12.375" style="113" customWidth="1"/>
    <col min="17" max="17" width="17" style="113" customWidth="1"/>
    <col min="18" max="18" width="15.625" style="113" customWidth="1"/>
    <col min="19" max="19" width="17.75" style="113" customWidth="1"/>
    <col min="20" max="20" width="16.375" style="113" customWidth="1"/>
    <col min="21" max="21" width="15.875" style="113" customWidth="1"/>
    <col min="22" max="22" width="20.25" style="113" customWidth="1"/>
    <col min="23" max="23" width="16.625" style="113" customWidth="1"/>
    <col min="24" max="25" width="16.5" style="113" customWidth="1"/>
    <col min="26" max="26" width="18.625" style="113" customWidth="1"/>
    <col min="27" max="29" width="19" style="113" customWidth="1"/>
    <col min="30" max="30" width="20.125" style="113" customWidth="1"/>
    <col min="31" max="31" width="22.5" style="113" customWidth="1"/>
    <col min="32" max="32" width="14.375" style="115" customWidth="1"/>
    <col min="33" max="34" width="14.375" style="113" customWidth="1"/>
    <col min="35" max="35" width="23.75" style="113" customWidth="1"/>
    <col min="36" max="36" width="22.5" style="113" customWidth="1"/>
    <col min="37" max="16384" width="9" style="113"/>
  </cols>
  <sheetData>
    <row r="1" spans="1:36" ht="20.25" customHeight="1" x14ac:dyDescent="0.2">
      <c r="A1" s="229"/>
      <c r="B1" s="230"/>
      <c r="C1" s="231"/>
      <c r="D1" s="231"/>
      <c r="E1" s="232"/>
      <c r="F1" s="233"/>
      <c r="H1" s="114"/>
      <c r="I1" s="114"/>
      <c r="J1" s="114"/>
    </row>
    <row r="2" spans="1:36" ht="14.25" customHeight="1" x14ac:dyDescent="0.2">
      <c r="A2" s="116"/>
      <c r="B2" s="117"/>
      <c r="C2" s="120"/>
      <c r="D2" s="119"/>
      <c r="E2" s="232"/>
      <c r="F2" s="233"/>
      <c r="H2" s="118"/>
      <c r="I2" s="118"/>
      <c r="J2" s="119"/>
    </row>
    <row r="3" spans="1:36" ht="14.25" customHeight="1" x14ac:dyDescent="0.2">
      <c r="A3" s="116"/>
      <c r="B3" s="117"/>
      <c r="C3" s="120"/>
      <c r="D3" s="119"/>
      <c r="E3" s="232"/>
      <c r="F3" s="115"/>
      <c r="H3" s="118"/>
      <c r="I3" s="118"/>
      <c r="J3" s="119"/>
    </row>
    <row r="4" spans="1:36" ht="12" customHeight="1" thickBot="1" x14ac:dyDescent="0.25">
      <c r="A4" s="116"/>
      <c r="B4" s="117"/>
      <c r="C4" s="120"/>
      <c r="D4" s="119"/>
      <c r="E4" s="117"/>
      <c r="F4" s="117"/>
      <c r="G4" s="121"/>
      <c r="H4" s="118"/>
      <c r="I4" s="118"/>
      <c r="J4" s="119"/>
    </row>
    <row r="5" spans="1:36" ht="12" customHeight="1" x14ac:dyDescent="0.2">
      <c r="D5" s="121"/>
      <c r="E5" s="121"/>
      <c r="F5" s="121"/>
      <c r="G5" s="120"/>
      <c r="H5" s="120"/>
      <c r="I5" s="120"/>
      <c r="J5" s="120"/>
      <c r="X5" s="122"/>
      <c r="Y5" s="123" t="s">
        <v>252</v>
      </c>
      <c r="Z5" s="236">
        <f>'3.สรุปวงเงินเขต'!C11</f>
        <v>165033309.02999994</v>
      </c>
      <c r="AA5" s="289" t="s">
        <v>383</v>
      </c>
      <c r="AB5" s="290"/>
      <c r="AC5" s="291"/>
      <c r="AD5" s="124" t="s">
        <v>284</v>
      </c>
      <c r="AE5" s="242">
        <f>VLOOKUP(B10,'3.สรุปวงเงินเขต'!$E$3:$F$14,2,FALSE)</f>
        <v>269124647.20999998</v>
      </c>
      <c r="AF5" s="271" t="s">
        <v>364</v>
      </c>
      <c r="AG5" s="272"/>
      <c r="AH5" s="273"/>
      <c r="AI5" s="280" t="s">
        <v>321</v>
      </c>
      <c r="AJ5" s="281"/>
    </row>
    <row r="6" spans="1:36" ht="12" customHeight="1" x14ac:dyDescent="0.2">
      <c r="G6" s="120"/>
      <c r="H6" s="120"/>
      <c r="I6" s="120"/>
      <c r="J6" s="120"/>
      <c r="X6" s="125"/>
      <c r="Y6" s="126" t="s">
        <v>285</v>
      </c>
      <c r="Z6" s="237">
        <f>Y106</f>
        <v>0</v>
      </c>
      <c r="AA6" s="292"/>
      <c r="AB6" s="293"/>
      <c r="AC6" s="294"/>
      <c r="AD6" s="127" t="s">
        <v>285</v>
      </c>
      <c r="AE6" s="240">
        <f>AD106</f>
        <v>0</v>
      </c>
      <c r="AF6" s="274"/>
      <c r="AG6" s="275"/>
      <c r="AH6" s="276"/>
      <c r="AI6" s="282"/>
      <c r="AJ6" s="283"/>
    </row>
    <row r="7" spans="1:36" ht="13.5" customHeight="1" thickBot="1" x14ac:dyDescent="0.25">
      <c r="G7" s="120"/>
      <c r="H7" s="120"/>
      <c r="I7" s="120"/>
      <c r="J7" s="120"/>
      <c r="O7" s="234" t="s">
        <v>382</v>
      </c>
      <c r="P7" s="235">
        <f>'3.สรุปวงเงินเขต'!C5/SUMPRODUCT($I$10:$I$105,$M$10:$M$105)</f>
        <v>6772.9129345872643</v>
      </c>
      <c r="X7" s="128"/>
      <c r="Y7" s="129" t="s">
        <v>287</v>
      </c>
      <c r="Z7" s="238">
        <f>ROUND(Z5-Z6,2)</f>
        <v>165033309.03</v>
      </c>
      <c r="AA7" s="295"/>
      <c r="AB7" s="296"/>
      <c r="AC7" s="297"/>
      <c r="AD7" s="239" t="s">
        <v>287</v>
      </c>
      <c r="AE7" s="241">
        <f>ROUND(AE5-AE6,2)</f>
        <v>269124647.20999998</v>
      </c>
      <c r="AF7" s="277"/>
      <c r="AG7" s="278"/>
      <c r="AH7" s="279"/>
      <c r="AI7" s="284"/>
      <c r="AJ7" s="285"/>
    </row>
    <row r="8" spans="1:36" s="142" customFormat="1" ht="17.25" customHeight="1" thickBot="1" x14ac:dyDescent="0.25">
      <c r="A8" s="130"/>
      <c r="B8" s="131"/>
      <c r="C8" s="131"/>
      <c r="D8" s="131"/>
      <c r="E8" s="131"/>
      <c r="F8" s="131"/>
      <c r="G8" s="286" t="s">
        <v>381</v>
      </c>
      <c r="H8" s="287"/>
      <c r="I8" s="288"/>
      <c r="J8" s="244" t="s">
        <v>208</v>
      </c>
      <c r="K8" s="132" t="s">
        <v>209</v>
      </c>
      <c r="L8" s="132" t="s">
        <v>210</v>
      </c>
      <c r="M8" s="132" t="s">
        <v>212</v>
      </c>
      <c r="N8" s="132" t="s">
        <v>213</v>
      </c>
      <c r="O8" s="132" t="s">
        <v>211</v>
      </c>
      <c r="P8" s="132" t="s">
        <v>255</v>
      </c>
      <c r="Q8" s="132" t="s">
        <v>258</v>
      </c>
      <c r="R8" s="132" t="s">
        <v>259</v>
      </c>
      <c r="S8" s="132" t="s">
        <v>329</v>
      </c>
      <c r="T8" s="132" t="s">
        <v>266</v>
      </c>
      <c r="U8" s="132" t="s">
        <v>267</v>
      </c>
      <c r="V8" s="132" t="s">
        <v>268</v>
      </c>
      <c r="W8" s="132" t="s">
        <v>235</v>
      </c>
      <c r="X8" s="132" t="s">
        <v>269</v>
      </c>
      <c r="Y8" s="132" t="s">
        <v>236</v>
      </c>
      <c r="Z8" s="133" t="s">
        <v>270</v>
      </c>
      <c r="AA8" s="134" t="s">
        <v>280</v>
      </c>
      <c r="AB8" s="135" t="s">
        <v>281</v>
      </c>
      <c r="AC8" s="255" t="s">
        <v>282</v>
      </c>
      <c r="AD8" s="136" t="s">
        <v>286</v>
      </c>
      <c r="AE8" s="137" t="s">
        <v>337</v>
      </c>
      <c r="AF8" s="267" t="s">
        <v>338</v>
      </c>
      <c r="AG8" s="138" t="s">
        <v>290</v>
      </c>
      <c r="AH8" s="139" t="s">
        <v>339</v>
      </c>
      <c r="AI8" s="140" t="s">
        <v>340</v>
      </c>
      <c r="AJ8" s="141" t="s">
        <v>341</v>
      </c>
    </row>
    <row r="9" spans="1:36" s="156" customFormat="1" ht="70.5" customHeight="1" x14ac:dyDescent="0.2">
      <c r="A9" s="143" t="s">
        <v>254</v>
      </c>
      <c r="B9" s="144" t="s">
        <v>189</v>
      </c>
      <c r="C9" s="144" t="s">
        <v>198</v>
      </c>
      <c r="D9" s="144" t="s">
        <v>197</v>
      </c>
      <c r="E9" s="144" t="s">
        <v>199</v>
      </c>
      <c r="F9" s="144" t="s">
        <v>200</v>
      </c>
      <c r="G9" s="145" t="s">
        <v>334</v>
      </c>
      <c r="H9" s="146" t="s">
        <v>335</v>
      </c>
      <c r="I9" s="147" t="s">
        <v>362</v>
      </c>
      <c r="J9" s="132" t="s">
        <v>265</v>
      </c>
      <c r="K9" s="132" t="s">
        <v>226</v>
      </c>
      <c r="L9" s="132" t="s">
        <v>227</v>
      </c>
      <c r="M9" s="132" t="s">
        <v>217</v>
      </c>
      <c r="N9" s="132" t="s">
        <v>218</v>
      </c>
      <c r="O9" s="148" t="s">
        <v>257</v>
      </c>
      <c r="P9" s="132" t="s">
        <v>228</v>
      </c>
      <c r="Q9" s="132" t="s">
        <v>229</v>
      </c>
      <c r="R9" s="132" t="s">
        <v>230</v>
      </c>
      <c r="S9" s="132" t="s">
        <v>231</v>
      </c>
      <c r="T9" s="132" t="s">
        <v>232</v>
      </c>
      <c r="U9" s="149" t="s">
        <v>238</v>
      </c>
      <c r="V9" s="132" t="s">
        <v>233</v>
      </c>
      <c r="W9" s="132" t="s">
        <v>207</v>
      </c>
      <c r="X9" s="132" t="s">
        <v>234</v>
      </c>
      <c r="Y9" s="150" t="s">
        <v>251</v>
      </c>
      <c r="Z9" s="151" t="s">
        <v>345</v>
      </c>
      <c r="AA9" s="220" t="s">
        <v>369</v>
      </c>
      <c r="AB9" s="149" t="s">
        <v>253</v>
      </c>
      <c r="AC9" s="154" t="s">
        <v>283</v>
      </c>
      <c r="AD9" s="153" t="s">
        <v>336</v>
      </c>
      <c r="AE9" s="154" t="s">
        <v>330</v>
      </c>
      <c r="AF9" s="268" t="s">
        <v>288</v>
      </c>
      <c r="AG9" s="155" t="s">
        <v>289</v>
      </c>
      <c r="AH9" s="269" t="s">
        <v>291</v>
      </c>
      <c r="AI9" s="152" t="s">
        <v>363</v>
      </c>
      <c r="AJ9" s="243" t="s">
        <v>384</v>
      </c>
    </row>
    <row r="10" spans="1:36" s="115" customFormat="1" ht="14.25" customHeight="1" outlineLevel="2" x14ac:dyDescent="0.2">
      <c r="A10" s="179">
        <v>493</v>
      </c>
      <c r="B10" s="159" t="s">
        <v>7</v>
      </c>
      <c r="C10" s="158" t="s">
        <v>92</v>
      </c>
      <c r="D10" s="159" t="s">
        <v>196</v>
      </c>
      <c r="E10" s="159" t="s">
        <v>90</v>
      </c>
      <c r="F10" s="159" t="s">
        <v>91</v>
      </c>
      <c r="G10" s="180">
        <v>1.1499999999999999</v>
      </c>
      <c r="H10" s="181"/>
      <c r="I10" s="160">
        <f t="shared" ref="I10:I17" si="0">IF(H10&lt;&gt;"",ROUND(H10,2),G10)</f>
        <v>1.1499999999999999</v>
      </c>
      <c r="J10" s="182">
        <v>78380</v>
      </c>
      <c r="K10" s="180">
        <v>949.10591298800705</v>
      </c>
      <c r="L10" s="180">
        <v>177.6333988262312</v>
      </c>
      <c r="M10" s="180">
        <v>14616.1913</v>
      </c>
      <c r="N10" s="180">
        <v>427.37650000000002</v>
      </c>
      <c r="O10" s="180">
        <v>91.4666</v>
      </c>
      <c r="P10" s="180">
        <f t="shared" ref="P10:P17" si="1">$P$7</f>
        <v>6772.9129345872643</v>
      </c>
      <c r="Q10" s="180">
        <v>74390921.459999993</v>
      </c>
      <c r="R10" s="180">
        <v>13922905.800000001</v>
      </c>
      <c r="S10" s="180">
        <f t="shared" ref="S10:S31" si="2">ROUND(ROUND(M10*I10,4)*P10,2)</f>
        <v>113843319.81</v>
      </c>
      <c r="T10" s="180">
        <v>4102814.4</v>
      </c>
      <c r="U10" s="180">
        <v>823199.4</v>
      </c>
      <c r="V10" s="180">
        <f t="shared" ref="V10:V32" si="3">SUM(Q10:U10)</f>
        <v>207083160.87</v>
      </c>
      <c r="W10" s="180">
        <v>65277410.329999998</v>
      </c>
      <c r="X10" s="180">
        <f t="shared" ref="X10:X32" si="4">ROUND(V10-W10,2)</f>
        <v>141805750.53999999</v>
      </c>
      <c r="Y10" s="80"/>
      <c r="Z10" s="166">
        <f t="shared" ref="Z10:Z31" si="5">ROUND(X10+Y10,2)</f>
        <v>141805750.53999999</v>
      </c>
      <c r="AA10" s="256">
        <f>VLOOKUP($E10,'2.จัดสรรหลัง SK'!$E$4:$X$100,20,FALSE)</f>
        <v>137832201.84</v>
      </c>
      <c r="AB10" s="180">
        <f t="shared" ref="AB10:AB32" si="6">ROUND(Z10-AA10,2)</f>
        <v>3973548.7</v>
      </c>
      <c r="AC10" s="261" t="str">
        <f t="shared" ref="AC10:AC17" si="7">IF(Z10&gt;=AA10,"ผ่าน","ไม่ผ่าน")</f>
        <v>ผ่าน</v>
      </c>
      <c r="AD10" s="183"/>
      <c r="AE10" s="184">
        <f t="shared" ref="AE10:AE32" si="8">ROUND(Z10+AD10,2)</f>
        <v>141805750.53999999</v>
      </c>
      <c r="AF10" s="183"/>
      <c r="AG10" s="80"/>
      <c r="AH10" s="184">
        <f t="shared" ref="AH10:AH48" si="9">ROUND(AF10+AG10,2)</f>
        <v>0</v>
      </c>
      <c r="AI10" s="185">
        <f t="shared" ref="AI10:AI31" si="10">ROUND(Z10-AH10,2)</f>
        <v>141805750.53999999</v>
      </c>
      <c r="AJ10" s="184">
        <f t="shared" ref="AJ10:AJ17" si="11">ROUND(AE10-AH10,2)</f>
        <v>141805750.53999999</v>
      </c>
    </row>
    <row r="11" spans="1:36" s="115" customFormat="1" ht="14.25" customHeight="1" outlineLevel="2" x14ac:dyDescent="0.2">
      <c r="A11" s="157">
        <v>494</v>
      </c>
      <c r="B11" s="158" t="s">
        <v>7</v>
      </c>
      <c r="C11" s="158" t="s">
        <v>92</v>
      </c>
      <c r="D11" s="158" t="s">
        <v>196</v>
      </c>
      <c r="E11" s="158" t="s">
        <v>93</v>
      </c>
      <c r="F11" s="159" t="s">
        <v>94</v>
      </c>
      <c r="G11" s="160">
        <v>1.2</v>
      </c>
      <c r="H11" s="168"/>
      <c r="I11" s="160">
        <f t="shared" si="0"/>
        <v>1.2</v>
      </c>
      <c r="J11" s="161">
        <v>42711</v>
      </c>
      <c r="K11" s="160">
        <v>1120.4329374165904</v>
      </c>
      <c r="L11" s="160">
        <v>209.69873662522537</v>
      </c>
      <c r="M11" s="160">
        <v>1933.3079</v>
      </c>
      <c r="N11" s="160">
        <v>38.214100000000002</v>
      </c>
      <c r="O11" s="160">
        <v>0</v>
      </c>
      <c r="P11" s="160">
        <f t="shared" si="1"/>
        <v>6772.9129345872643</v>
      </c>
      <c r="Q11" s="160">
        <v>47854811.189999998</v>
      </c>
      <c r="R11" s="160">
        <v>8956442.7400000002</v>
      </c>
      <c r="S11" s="160">
        <f t="shared" si="2"/>
        <v>15712951.43</v>
      </c>
      <c r="T11" s="160">
        <v>366855.36</v>
      </c>
      <c r="U11" s="160">
        <v>0</v>
      </c>
      <c r="V11" s="160">
        <f t="shared" si="3"/>
        <v>72891060.719999999</v>
      </c>
      <c r="W11" s="160">
        <v>22517995.609999999</v>
      </c>
      <c r="X11" s="160">
        <f t="shared" si="4"/>
        <v>50373065.109999999</v>
      </c>
      <c r="Y11" s="78"/>
      <c r="Z11" s="162">
        <f t="shared" si="5"/>
        <v>50373065.109999999</v>
      </c>
      <c r="AA11" s="256">
        <f>VLOOKUP($E11,'2.จัดสรรหลัง SK'!$E$4:$X$100,20,FALSE)</f>
        <v>48827800.93</v>
      </c>
      <c r="AB11" s="160">
        <f t="shared" si="6"/>
        <v>1545264.18</v>
      </c>
      <c r="AC11" s="257" t="str">
        <f t="shared" si="7"/>
        <v>ผ่าน</v>
      </c>
      <c r="AD11" s="81"/>
      <c r="AE11" s="163">
        <f t="shared" si="8"/>
        <v>50373065.109999999</v>
      </c>
      <c r="AF11" s="81"/>
      <c r="AG11" s="78"/>
      <c r="AH11" s="163">
        <f t="shared" si="9"/>
        <v>0</v>
      </c>
      <c r="AI11" s="164">
        <f t="shared" si="10"/>
        <v>50373065.109999999</v>
      </c>
      <c r="AJ11" s="163">
        <f t="shared" si="11"/>
        <v>50373065.109999999</v>
      </c>
    </row>
    <row r="12" spans="1:36" s="115" customFormat="1" ht="14.25" customHeight="1" outlineLevel="2" x14ac:dyDescent="0.2">
      <c r="A12" s="157">
        <v>495</v>
      </c>
      <c r="B12" s="158" t="s">
        <v>7</v>
      </c>
      <c r="C12" s="158" t="s">
        <v>92</v>
      </c>
      <c r="D12" s="158" t="s">
        <v>196</v>
      </c>
      <c r="E12" s="158" t="s">
        <v>97</v>
      </c>
      <c r="F12" s="159" t="s">
        <v>98</v>
      </c>
      <c r="G12" s="160">
        <v>1.2</v>
      </c>
      <c r="H12" s="168"/>
      <c r="I12" s="160">
        <f t="shared" si="0"/>
        <v>1.2</v>
      </c>
      <c r="J12" s="161">
        <v>48302</v>
      </c>
      <c r="K12" s="160">
        <v>1085.9740954825886</v>
      </c>
      <c r="L12" s="160">
        <v>203.2494656535961</v>
      </c>
      <c r="M12" s="160">
        <v>2316.2775000000001</v>
      </c>
      <c r="N12" s="160">
        <v>59.598599999999998</v>
      </c>
      <c r="O12" s="160">
        <v>0</v>
      </c>
      <c r="P12" s="160">
        <f t="shared" si="1"/>
        <v>6772.9129345872643</v>
      </c>
      <c r="Q12" s="160">
        <v>52454720.759999998</v>
      </c>
      <c r="R12" s="160">
        <v>9817355.6899999995</v>
      </c>
      <c r="S12" s="160">
        <f t="shared" si="2"/>
        <v>18825535.010000002</v>
      </c>
      <c r="T12" s="160">
        <v>572146.56000000006</v>
      </c>
      <c r="U12" s="160">
        <v>0</v>
      </c>
      <c r="V12" s="160">
        <f t="shared" si="3"/>
        <v>81669758.019999996</v>
      </c>
      <c r="W12" s="160">
        <v>22894408.760000002</v>
      </c>
      <c r="X12" s="160">
        <f t="shared" si="4"/>
        <v>58775349.259999998</v>
      </c>
      <c r="Y12" s="78"/>
      <c r="Z12" s="162">
        <f t="shared" si="5"/>
        <v>58775349.259999998</v>
      </c>
      <c r="AA12" s="256">
        <f>VLOOKUP($E12,'2.จัดสรรหลัง SK'!$E$4:$X$100,20,FALSE)</f>
        <v>53681075.869999997</v>
      </c>
      <c r="AB12" s="160">
        <f t="shared" si="6"/>
        <v>5094273.3899999997</v>
      </c>
      <c r="AC12" s="257" t="str">
        <f t="shared" si="7"/>
        <v>ผ่าน</v>
      </c>
      <c r="AD12" s="81"/>
      <c r="AE12" s="163">
        <f t="shared" si="8"/>
        <v>58775349.259999998</v>
      </c>
      <c r="AF12" s="81"/>
      <c r="AG12" s="78"/>
      <c r="AH12" s="163">
        <f t="shared" si="9"/>
        <v>0</v>
      </c>
      <c r="AI12" s="164">
        <f t="shared" si="10"/>
        <v>58775349.259999998</v>
      </c>
      <c r="AJ12" s="163">
        <f t="shared" si="11"/>
        <v>58775349.259999998</v>
      </c>
    </row>
    <row r="13" spans="1:36" s="115" customFormat="1" ht="14.25" customHeight="1" outlineLevel="2" x14ac:dyDescent="0.2">
      <c r="A13" s="157">
        <v>496</v>
      </c>
      <c r="B13" s="158" t="s">
        <v>7</v>
      </c>
      <c r="C13" s="158" t="s">
        <v>92</v>
      </c>
      <c r="D13" s="158" t="s">
        <v>196</v>
      </c>
      <c r="E13" s="158" t="s">
        <v>103</v>
      </c>
      <c r="F13" s="159" t="s">
        <v>104</v>
      </c>
      <c r="G13" s="160">
        <v>1.1499999999999999</v>
      </c>
      <c r="H13" s="168"/>
      <c r="I13" s="160">
        <f t="shared" si="0"/>
        <v>1.1499999999999999</v>
      </c>
      <c r="J13" s="161">
        <v>55322</v>
      </c>
      <c r="K13" s="160">
        <v>1045.3755142619573</v>
      </c>
      <c r="L13" s="160">
        <v>195.65108925924588</v>
      </c>
      <c r="M13" s="160">
        <v>5022.1705000000002</v>
      </c>
      <c r="N13" s="160">
        <v>77.273099999999999</v>
      </c>
      <c r="O13" s="160">
        <v>24.889900000000001</v>
      </c>
      <c r="P13" s="160">
        <f t="shared" si="1"/>
        <v>6772.9129345872643</v>
      </c>
      <c r="Q13" s="160">
        <v>57832264.200000003</v>
      </c>
      <c r="R13" s="160">
        <v>10823809.560000001</v>
      </c>
      <c r="S13" s="160">
        <f t="shared" si="2"/>
        <v>39116932.240000002</v>
      </c>
      <c r="T13" s="160">
        <v>741821.76</v>
      </c>
      <c r="U13" s="160">
        <v>224009.1</v>
      </c>
      <c r="V13" s="160">
        <f t="shared" si="3"/>
        <v>108738836.86</v>
      </c>
      <c r="W13" s="160">
        <v>32745904.140000001</v>
      </c>
      <c r="X13" s="160">
        <f t="shared" si="4"/>
        <v>75992932.719999999</v>
      </c>
      <c r="Y13" s="78"/>
      <c r="Z13" s="162">
        <f t="shared" si="5"/>
        <v>75992932.719999999</v>
      </c>
      <c r="AA13" s="256">
        <f>VLOOKUP($E13,'2.จัดสรรหลัง SK'!$E$4:$X$100,20,FALSE)</f>
        <v>75179531.439999998</v>
      </c>
      <c r="AB13" s="160">
        <f t="shared" si="6"/>
        <v>813401.28</v>
      </c>
      <c r="AC13" s="257" t="str">
        <f t="shared" si="7"/>
        <v>ผ่าน</v>
      </c>
      <c r="AD13" s="81"/>
      <c r="AE13" s="163">
        <f t="shared" si="8"/>
        <v>75992932.719999999</v>
      </c>
      <c r="AF13" s="81"/>
      <c r="AG13" s="78"/>
      <c r="AH13" s="163">
        <f t="shared" si="9"/>
        <v>0</v>
      </c>
      <c r="AI13" s="164">
        <f t="shared" si="10"/>
        <v>75992932.719999999</v>
      </c>
      <c r="AJ13" s="163">
        <f t="shared" si="11"/>
        <v>75992932.719999999</v>
      </c>
    </row>
    <row r="14" spans="1:36" s="115" customFormat="1" ht="14.25" customHeight="1" outlineLevel="2" x14ac:dyDescent="0.2">
      <c r="A14" s="157">
        <v>497</v>
      </c>
      <c r="B14" s="158" t="s">
        <v>7</v>
      </c>
      <c r="C14" s="158" t="s">
        <v>92</v>
      </c>
      <c r="D14" s="158" t="s">
        <v>196</v>
      </c>
      <c r="E14" s="158" t="s">
        <v>105</v>
      </c>
      <c r="F14" s="159" t="s">
        <v>106</v>
      </c>
      <c r="G14" s="160">
        <v>1.25</v>
      </c>
      <c r="H14" s="168"/>
      <c r="I14" s="160">
        <f t="shared" si="0"/>
        <v>1.25</v>
      </c>
      <c r="J14" s="161">
        <v>32047</v>
      </c>
      <c r="K14" s="160">
        <v>1200.9339857084906</v>
      </c>
      <c r="L14" s="160">
        <v>224.76520547945205</v>
      </c>
      <c r="M14" s="160">
        <v>1506.6563000000001</v>
      </c>
      <c r="N14" s="160">
        <v>33.107500000000002</v>
      </c>
      <c r="O14" s="160">
        <v>0</v>
      </c>
      <c r="P14" s="160">
        <f t="shared" si="1"/>
        <v>6772.9129345872643</v>
      </c>
      <c r="Q14" s="160">
        <v>38486331.439999998</v>
      </c>
      <c r="R14" s="160">
        <v>7203050.54</v>
      </c>
      <c r="S14" s="160">
        <f t="shared" si="2"/>
        <v>12755565.1</v>
      </c>
      <c r="T14" s="160">
        <v>317832</v>
      </c>
      <c r="U14" s="160">
        <v>0</v>
      </c>
      <c r="V14" s="160">
        <f t="shared" si="3"/>
        <v>58762779.079999998</v>
      </c>
      <c r="W14" s="160">
        <v>24658574.760000002</v>
      </c>
      <c r="X14" s="160">
        <f t="shared" si="4"/>
        <v>34104204.32</v>
      </c>
      <c r="Y14" s="78"/>
      <c r="Z14" s="162">
        <f t="shared" si="5"/>
        <v>34104204.32</v>
      </c>
      <c r="AA14" s="256">
        <f>VLOOKUP($E14,'2.จัดสรรหลัง SK'!$E$4:$X$100,20,FALSE)</f>
        <v>38637369.759999998</v>
      </c>
      <c r="AB14" s="160">
        <f t="shared" si="6"/>
        <v>-4533165.4400000004</v>
      </c>
      <c r="AC14" s="257" t="str">
        <f t="shared" si="7"/>
        <v>ไม่ผ่าน</v>
      </c>
      <c r="AD14" s="81"/>
      <c r="AE14" s="163">
        <f t="shared" si="8"/>
        <v>34104204.32</v>
      </c>
      <c r="AF14" s="81"/>
      <c r="AG14" s="78"/>
      <c r="AH14" s="163">
        <f t="shared" si="9"/>
        <v>0</v>
      </c>
      <c r="AI14" s="164">
        <f t="shared" si="10"/>
        <v>34104204.32</v>
      </c>
      <c r="AJ14" s="163">
        <f t="shared" si="11"/>
        <v>34104204.32</v>
      </c>
    </row>
    <row r="15" spans="1:36" s="115" customFormat="1" ht="14.25" customHeight="1" outlineLevel="2" x14ac:dyDescent="0.2">
      <c r="A15" s="157">
        <v>498</v>
      </c>
      <c r="B15" s="158" t="s">
        <v>7</v>
      </c>
      <c r="C15" s="158" t="s">
        <v>92</v>
      </c>
      <c r="D15" s="158" t="s">
        <v>196</v>
      </c>
      <c r="E15" s="158" t="s">
        <v>107</v>
      </c>
      <c r="F15" s="159" t="s">
        <v>108</v>
      </c>
      <c r="G15" s="160">
        <v>1.1499999999999999</v>
      </c>
      <c r="H15" s="168"/>
      <c r="I15" s="160">
        <f t="shared" si="0"/>
        <v>1.1499999999999999</v>
      </c>
      <c r="J15" s="161">
        <v>30959</v>
      </c>
      <c r="K15" s="160">
        <v>1211.596633289189</v>
      </c>
      <c r="L15" s="160">
        <v>226.76081236474047</v>
      </c>
      <c r="M15" s="160">
        <v>2731.7067999999999</v>
      </c>
      <c r="N15" s="160">
        <v>40.018799999999999</v>
      </c>
      <c r="O15" s="160">
        <v>0</v>
      </c>
      <c r="P15" s="160">
        <f t="shared" si="1"/>
        <v>6772.9129345872643</v>
      </c>
      <c r="Q15" s="160">
        <v>37509820.170000002</v>
      </c>
      <c r="R15" s="160">
        <v>7020287.9900000002</v>
      </c>
      <c r="S15" s="160">
        <f t="shared" si="2"/>
        <v>21276854.030000001</v>
      </c>
      <c r="T15" s="160">
        <v>384180.47999999998</v>
      </c>
      <c r="U15" s="160">
        <v>0</v>
      </c>
      <c r="V15" s="160">
        <f t="shared" si="3"/>
        <v>66191142.670000002</v>
      </c>
      <c r="W15" s="160">
        <v>18337640.52</v>
      </c>
      <c r="X15" s="160">
        <f t="shared" si="4"/>
        <v>47853502.149999999</v>
      </c>
      <c r="Y15" s="78"/>
      <c r="Z15" s="162">
        <f t="shared" si="5"/>
        <v>47853502.149999999</v>
      </c>
      <c r="AA15" s="256">
        <f>VLOOKUP($E15,'2.จัดสรรหลัง SK'!$E$4:$X$100,20,FALSE)</f>
        <v>45021712.859999999</v>
      </c>
      <c r="AB15" s="160">
        <f t="shared" si="6"/>
        <v>2831789.29</v>
      </c>
      <c r="AC15" s="257" t="str">
        <f t="shared" si="7"/>
        <v>ผ่าน</v>
      </c>
      <c r="AD15" s="81"/>
      <c r="AE15" s="163">
        <f t="shared" si="8"/>
        <v>47853502.149999999</v>
      </c>
      <c r="AF15" s="81"/>
      <c r="AG15" s="78"/>
      <c r="AH15" s="163">
        <f t="shared" si="9"/>
        <v>0</v>
      </c>
      <c r="AI15" s="164">
        <f t="shared" si="10"/>
        <v>47853502.149999999</v>
      </c>
      <c r="AJ15" s="163">
        <f t="shared" si="11"/>
        <v>47853502.149999999</v>
      </c>
    </row>
    <row r="16" spans="1:36" s="115" customFormat="1" ht="14.25" customHeight="1" outlineLevel="2" x14ac:dyDescent="0.2">
      <c r="A16" s="157">
        <v>499</v>
      </c>
      <c r="B16" s="158" t="s">
        <v>7</v>
      </c>
      <c r="C16" s="158" t="s">
        <v>92</v>
      </c>
      <c r="D16" s="158" t="s">
        <v>196</v>
      </c>
      <c r="E16" s="158" t="s">
        <v>109</v>
      </c>
      <c r="F16" s="159" t="s">
        <v>110</v>
      </c>
      <c r="G16" s="160">
        <v>1.25</v>
      </c>
      <c r="H16" s="168"/>
      <c r="I16" s="160">
        <f t="shared" si="0"/>
        <v>1.25</v>
      </c>
      <c r="J16" s="161">
        <v>32479</v>
      </c>
      <c r="K16" s="160">
        <v>1196.8984220573293</v>
      </c>
      <c r="L16" s="160">
        <v>224.00991471412297</v>
      </c>
      <c r="M16" s="160">
        <v>1622.5291999999999</v>
      </c>
      <c r="N16" s="160">
        <v>26.8444</v>
      </c>
      <c r="O16" s="160">
        <v>0</v>
      </c>
      <c r="P16" s="160">
        <f t="shared" si="1"/>
        <v>6772.9129345872643</v>
      </c>
      <c r="Q16" s="160">
        <v>38874063.850000001</v>
      </c>
      <c r="R16" s="160">
        <v>7275618.0199999996</v>
      </c>
      <c r="S16" s="160">
        <f t="shared" si="2"/>
        <v>13736561.26</v>
      </c>
      <c r="T16" s="160">
        <v>257706.23999999999</v>
      </c>
      <c r="U16" s="160">
        <v>0</v>
      </c>
      <c r="V16" s="160">
        <f t="shared" si="3"/>
        <v>60143949.370000005</v>
      </c>
      <c r="W16" s="160">
        <v>17864877.039999999</v>
      </c>
      <c r="X16" s="160">
        <f t="shared" si="4"/>
        <v>42279072.329999998</v>
      </c>
      <c r="Y16" s="78"/>
      <c r="Z16" s="162">
        <f t="shared" si="5"/>
        <v>42279072.329999998</v>
      </c>
      <c r="AA16" s="256">
        <f>VLOOKUP($E16,'2.จัดสรรหลัง SK'!$E$4:$X$100,20,FALSE)</f>
        <v>41157895.859999999</v>
      </c>
      <c r="AB16" s="160">
        <f t="shared" si="6"/>
        <v>1121176.47</v>
      </c>
      <c r="AC16" s="257" t="str">
        <f t="shared" si="7"/>
        <v>ผ่าน</v>
      </c>
      <c r="AD16" s="81"/>
      <c r="AE16" s="163">
        <f t="shared" si="8"/>
        <v>42279072.329999998</v>
      </c>
      <c r="AF16" s="81"/>
      <c r="AG16" s="78"/>
      <c r="AH16" s="163">
        <f t="shared" si="9"/>
        <v>0</v>
      </c>
      <c r="AI16" s="164">
        <f t="shared" si="10"/>
        <v>42279072.329999998</v>
      </c>
      <c r="AJ16" s="163">
        <f t="shared" si="11"/>
        <v>42279072.329999998</v>
      </c>
    </row>
    <row r="17" spans="1:36" s="115" customFormat="1" ht="14.25" customHeight="1" outlineLevel="2" x14ac:dyDescent="0.2">
      <c r="A17" s="170">
        <v>500</v>
      </c>
      <c r="B17" s="171" t="s">
        <v>7</v>
      </c>
      <c r="C17" s="158" t="s">
        <v>92</v>
      </c>
      <c r="D17" s="171" t="s">
        <v>196</v>
      </c>
      <c r="E17" s="171" t="s">
        <v>111</v>
      </c>
      <c r="F17" s="172" t="s">
        <v>112</v>
      </c>
      <c r="G17" s="173">
        <v>1.35</v>
      </c>
      <c r="H17" s="174"/>
      <c r="I17" s="160">
        <f t="shared" si="0"/>
        <v>1.35</v>
      </c>
      <c r="J17" s="175">
        <v>11381</v>
      </c>
      <c r="K17" s="173">
        <v>1393.8600527194446</v>
      </c>
      <c r="L17" s="173">
        <v>260.87299182848608</v>
      </c>
      <c r="M17" s="173">
        <v>719.99249999999995</v>
      </c>
      <c r="N17" s="173">
        <v>14.8811</v>
      </c>
      <c r="O17" s="173">
        <v>0</v>
      </c>
      <c r="P17" s="173">
        <f t="shared" si="1"/>
        <v>6772.9129345872643</v>
      </c>
      <c r="Q17" s="173">
        <v>15863521.26</v>
      </c>
      <c r="R17" s="173">
        <v>2968995.52</v>
      </c>
      <c r="S17" s="173">
        <f t="shared" si="2"/>
        <v>6583202.9699999997</v>
      </c>
      <c r="T17" s="173">
        <v>142858.56</v>
      </c>
      <c r="U17" s="173">
        <v>0</v>
      </c>
      <c r="V17" s="173">
        <f t="shared" si="3"/>
        <v>25558578.309999999</v>
      </c>
      <c r="W17" s="173">
        <v>11035247.039999999</v>
      </c>
      <c r="X17" s="173">
        <f t="shared" si="4"/>
        <v>14523331.27</v>
      </c>
      <c r="Y17" s="79"/>
      <c r="Z17" s="165">
        <f t="shared" si="5"/>
        <v>14523331.27</v>
      </c>
      <c r="AA17" s="256">
        <f>VLOOKUP($E17,'2.จัดสรรหลัง SK'!$E$4:$X$100,20,FALSE)</f>
        <v>20271610.170000002</v>
      </c>
      <c r="AB17" s="173">
        <f t="shared" si="6"/>
        <v>-5748278.9000000004</v>
      </c>
      <c r="AC17" s="258" t="str">
        <f t="shared" si="7"/>
        <v>ไม่ผ่าน</v>
      </c>
      <c r="AD17" s="176"/>
      <c r="AE17" s="177">
        <f t="shared" si="8"/>
        <v>14523331.27</v>
      </c>
      <c r="AF17" s="176"/>
      <c r="AG17" s="79"/>
      <c r="AH17" s="177">
        <f t="shared" si="9"/>
        <v>0</v>
      </c>
      <c r="AI17" s="178">
        <f t="shared" si="10"/>
        <v>14523331.27</v>
      </c>
      <c r="AJ17" s="177">
        <f t="shared" si="11"/>
        <v>14523331.27</v>
      </c>
    </row>
    <row r="18" spans="1:36" s="115" customFormat="1" ht="14.25" customHeight="1" outlineLevel="1" x14ac:dyDescent="0.2">
      <c r="A18" s="186"/>
      <c r="B18" s="187"/>
      <c r="C18" s="169"/>
      <c r="D18" s="188" t="s">
        <v>271</v>
      </c>
      <c r="E18" s="187"/>
      <c r="F18" s="187"/>
      <c r="G18" s="189"/>
      <c r="H18" s="189"/>
      <c r="I18" s="189"/>
      <c r="J18" s="190">
        <f>SUBTOTAL(9,J10:J17)</f>
        <v>331581</v>
      </c>
      <c r="K18" s="189"/>
      <c r="L18" s="189"/>
      <c r="M18" s="189">
        <f>SUBTOTAL(9,M10:M17)</f>
        <v>30468.832000000002</v>
      </c>
      <c r="N18" s="189">
        <f>SUBTOTAL(9,N10:N17)</f>
        <v>717.31409999999994</v>
      </c>
      <c r="O18" s="189">
        <f>SUBTOTAL(9,O10:O17)</f>
        <v>116.3565</v>
      </c>
      <c r="P18" s="189"/>
      <c r="Q18" s="189">
        <f t="shared" ref="Q18:AB18" si="12">SUBTOTAL(9,Q10:Q17)</f>
        <v>363266454.33000004</v>
      </c>
      <c r="R18" s="189">
        <f t="shared" si="12"/>
        <v>67988465.859999999</v>
      </c>
      <c r="S18" s="189">
        <f t="shared" si="12"/>
        <v>241850921.84999999</v>
      </c>
      <c r="T18" s="189">
        <f t="shared" si="12"/>
        <v>6886215.3600000003</v>
      </c>
      <c r="U18" s="189">
        <f t="shared" si="12"/>
        <v>1047208.5</v>
      </c>
      <c r="V18" s="189">
        <f t="shared" si="12"/>
        <v>681039265.89999998</v>
      </c>
      <c r="W18" s="189">
        <f t="shared" si="12"/>
        <v>215332058.19999999</v>
      </c>
      <c r="X18" s="189">
        <f t="shared" si="12"/>
        <v>465707207.69999993</v>
      </c>
      <c r="Y18" s="191">
        <f t="shared" si="12"/>
        <v>0</v>
      </c>
      <c r="Z18" s="253">
        <f t="shared" si="12"/>
        <v>465707207.69999993</v>
      </c>
      <c r="AA18" s="259">
        <f t="shared" si="12"/>
        <v>460609198.73000008</v>
      </c>
      <c r="AB18" s="189">
        <f t="shared" si="12"/>
        <v>5098008.9699999988</v>
      </c>
      <c r="AC18" s="260"/>
      <c r="AD18" s="259">
        <f t="shared" ref="AD18:AJ18" si="13">SUBTOTAL(9,AD10:AD17)</f>
        <v>0</v>
      </c>
      <c r="AE18" s="265">
        <f t="shared" si="13"/>
        <v>465707207.69999993</v>
      </c>
      <c r="AF18" s="259">
        <f t="shared" si="13"/>
        <v>0</v>
      </c>
      <c r="AG18" s="191">
        <f t="shared" si="13"/>
        <v>0</v>
      </c>
      <c r="AH18" s="265">
        <f t="shared" si="13"/>
        <v>0</v>
      </c>
      <c r="AI18" s="259">
        <f t="shared" si="13"/>
        <v>465707207.69999993</v>
      </c>
      <c r="AJ18" s="265">
        <f t="shared" si="13"/>
        <v>465707207.69999993</v>
      </c>
    </row>
    <row r="19" spans="1:36" s="115" customFormat="1" ht="14.25" customHeight="1" outlineLevel="2" x14ac:dyDescent="0.2">
      <c r="A19" s="179">
        <v>501</v>
      </c>
      <c r="B19" s="159" t="s">
        <v>7</v>
      </c>
      <c r="C19" s="158" t="s">
        <v>17</v>
      </c>
      <c r="D19" s="159" t="s">
        <v>195</v>
      </c>
      <c r="E19" s="159" t="s">
        <v>15</v>
      </c>
      <c r="F19" s="159" t="s">
        <v>16</v>
      </c>
      <c r="G19" s="180">
        <v>1.1000000000000001</v>
      </c>
      <c r="H19" s="181"/>
      <c r="I19" s="160">
        <f t="shared" ref="I19:I24" si="14">IF(H19&lt;&gt;"",ROUND(H19,2),G19)</f>
        <v>1.1000000000000001</v>
      </c>
      <c r="J19" s="182">
        <v>99292</v>
      </c>
      <c r="K19" s="180">
        <v>936.49952070660277</v>
      </c>
      <c r="L19" s="180">
        <v>168.88334568746728</v>
      </c>
      <c r="M19" s="180">
        <v>21354.3505</v>
      </c>
      <c r="N19" s="180">
        <v>614.3886</v>
      </c>
      <c r="O19" s="180">
        <v>653.71280000000002</v>
      </c>
      <c r="P19" s="180">
        <f t="shared" ref="P19:P24" si="15">$P$7</f>
        <v>6772.9129345872643</v>
      </c>
      <c r="Q19" s="180">
        <v>92986910.409999996</v>
      </c>
      <c r="R19" s="180">
        <v>16768765.16</v>
      </c>
      <c r="S19" s="180">
        <f t="shared" si="2"/>
        <v>159094272.72</v>
      </c>
      <c r="T19" s="180">
        <v>5898130.5599999996</v>
      </c>
      <c r="U19" s="180">
        <v>5883415.2000000002</v>
      </c>
      <c r="V19" s="180">
        <f t="shared" si="3"/>
        <v>280631494.04999995</v>
      </c>
      <c r="W19" s="180">
        <v>118967045.98999999</v>
      </c>
      <c r="X19" s="180">
        <f t="shared" si="4"/>
        <v>161664448.06</v>
      </c>
      <c r="Y19" s="80"/>
      <c r="Z19" s="166">
        <f t="shared" si="5"/>
        <v>161664448.06</v>
      </c>
      <c r="AA19" s="256">
        <f>VLOOKUP($E19,'2.จัดสรรหลัง SK'!$E$4:$X$100,20,FALSE)</f>
        <v>157594946.21000001</v>
      </c>
      <c r="AB19" s="180">
        <f t="shared" si="6"/>
        <v>4069501.85</v>
      </c>
      <c r="AC19" s="261" t="str">
        <f t="shared" ref="AC19:AC24" si="16">IF(Z19&gt;=AA19,"ผ่าน","ไม่ผ่าน")</f>
        <v>ผ่าน</v>
      </c>
      <c r="AD19" s="183"/>
      <c r="AE19" s="184">
        <f t="shared" si="8"/>
        <v>161664448.06</v>
      </c>
      <c r="AF19" s="183"/>
      <c r="AG19" s="80"/>
      <c r="AH19" s="184">
        <f t="shared" si="9"/>
        <v>0</v>
      </c>
      <c r="AI19" s="185">
        <f t="shared" si="10"/>
        <v>161664448.06</v>
      </c>
      <c r="AJ19" s="184">
        <f t="shared" ref="AJ19:AJ24" si="17">ROUND(AE19-AH19,2)</f>
        <v>161664448.06</v>
      </c>
    </row>
    <row r="20" spans="1:36" s="115" customFormat="1" ht="14.25" customHeight="1" outlineLevel="2" x14ac:dyDescent="0.2">
      <c r="A20" s="157">
        <v>502</v>
      </c>
      <c r="B20" s="158" t="s">
        <v>7</v>
      </c>
      <c r="C20" s="158" t="s">
        <v>17</v>
      </c>
      <c r="D20" s="158" t="s">
        <v>195</v>
      </c>
      <c r="E20" s="158" t="s">
        <v>30</v>
      </c>
      <c r="F20" s="159" t="s">
        <v>31</v>
      </c>
      <c r="G20" s="160">
        <v>1.1000000000000001</v>
      </c>
      <c r="H20" s="168"/>
      <c r="I20" s="160">
        <f t="shared" si="14"/>
        <v>1.1000000000000001</v>
      </c>
      <c r="J20" s="161">
        <v>70914</v>
      </c>
      <c r="K20" s="160">
        <v>1018.9827431818823</v>
      </c>
      <c r="L20" s="160">
        <v>183.75793157909581</v>
      </c>
      <c r="M20" s="160">
        <v>2799.8389999999999</v>
      </c>
      <c r="N20" s="160">
        <v>66.374899999999997</v>
      </c>
      <c r="O20" s="160">
        <v>0</v>
      </c>
      <c r="P20" s="160">
        <f t="shared" si="15"/>
        <v>6772.9129345872643</v>
      </c>
      <c r="Q20" s="160">
        <v>72260142.25</v>
      </c>
      <c r="R20" s="160">
        <v>13031009.960000001</v>
      </c>
      <c r="S20" s="160">
        <f t="shared" si="2"/>
        <v>20859372.359999999</v>
      </c>
      <c r="T20" s="160">
        <v>637199.04</v>
      </c>
      <c r="U20" s="160">
        <v>0</v>
      </c>
      <c r="V20" s="160">
        <f t="shared" si="3"/>
        <v>106787723.61000001</v>
      </c>
      <c r="W20" s="160">
        <v>38578119.740000002</v>
      </c>
      <c r="X20" s="160">
        <f t="shared" si="4"/>
        <v>68209603.870000005</v>
      </c>
      <c r="Y20" s="78"/>
      <c r="Z20" s="162">
        <f t="shared" si="5"/>
        <v>68209603.870000005</v>
      </c>
      <c r="AA20" s="256">
        <f>VLOOKUP($E20,'2.จัดสรรหลัง SK'!$E$4:$X$100,20,FALSE)</f>
        <v>69974810.620000005</v>
      </c>
      <c r="AB20" s="160">
        <f t="shared" si="6"/>
        <v>-1765206.75</v>
      </c>
      <c r="AC20" s="257" t="str">
        <f t="shared" si="16"/>
        <v>ไม่ผ่าน</v>
      </c>
      <c r="AD20" s="81"/>
      <c r="AE20" s="163">
        <f t="shared" si="8"/>
        <v>68209603.870000005</v>
      </c>
      <c r="AF20" s="81"/>
      <c r="AG20" s="78"/>
      <c r="AH20" s="163">
        <f t="shared" si="9"/>
        <v>0</v>
      </c>
      <c r="AI20" s="164">
        <f t="shared" si="10"/>
        <v>68209603.870000005</v>
      </c>
      <c r="AJ20" s="163">
        <f t="shared" si="17"/>
        <v>68209603.870000005</v>
      </c>
    </row>
    <row r="21" spans="1:36" s="115" customFormat="1" ht="14.25" customHeight="1" outlineLevel="2" x14ac:dyDescent="0.2">
      <c r="A21" s="157">
        <v>503</v>
      </c>
      <c r="B21" s="158" t="s">
        <v>7</v>
      </c>
      <c r="C21" s="158" t="s">
        <v>17</v>
      </c>
      <c r="D21" s="158" t="s">
        <v>195</v>
      </c>
      <c r="E21" s="158" t="s">
        <v>32</v>
      </c>
      <c r="F21" s="159" t="s">
        <v>33</v>
      </c>
      <c r="G21" s="160">
        <v>1.2</v>
      </c>
      <c r="H21" s="168"/>
      <c r="I21" s="160">
        <f t="shared" si="14"/>
        <v>1.2</v>
      </c>
      <c r="J21" s="161">
        <v>47565</v>
      </c>
      <c r="K21" s="160">
        <v>1140.1350894565333</v>
      </c>
      <c r="L21" s="160">
        <v>205.60590160832547</v>
      </c>
      <c r="M21" s="160">
        <v>1573.5877</v>
      </c>
      <c r="N21" s="160">
        <v>34.601300000000002</v>
      </c>
      <c r="O21" s="160">
        <v>0</v>
      </c>
      <c r="P21" s="160">
        <f t="shared" si="15"/>
        <v>6772.9129345872643</v>
      </c>
      <c r="Q21" s="160">
        <v>54230525.530000001</v>
      </c>
      <c r="R21" s="160">
        <v>9779644.7100000009</v>
      </c>
      <c r="S21" s="160">
        <f t="shared" si="2"/>
        <v>12789326.710000001</v>
      </c>
      <c r="T21" s="160">
        <v>332172.48</v>
      </c>
      <c r="U21" s="160">
        <v>0</v>
      </c>
      <c r="V21" s="160">
        <f t="shared" si="3"/>
        <v>77131669.430000007</v>
      </c>
      <c r="W21" s="160">
        <v>26670146.239999998</v>
      </c>
      <c r="X21" s="160">
        <f t="shared" si="4"/>
        <v>50461523.189999998</v>
      </c>
      <c r="Y21" s="78"/>
      <c r="Z21" s="162">
        <f t="shared" si="5"/>
        <v>50461523.189999998</v>
      </c>
      <c r="AA21" s="256">
        <f>VLOOKUP($E21,'2.จัดสรรหลัง SK'!$E$4:$X$100,20,FALSE)</f>
        <v>44162537.259999998</v>
      </c>
      <c r="AB21" s="160">
        <f t="shared" si="6"/>
        <v>6298985.9299999997</v>
      </c>
      <c r="AC21" s="257" t="str">
        <f t="shared" si="16"/>
        <v>ผ่าน</v>
      </c>
      <c r="AD21" s="81"/>
      <c r="AE21" s="163">
        <f t="shared" si="8"/>
        <v>50461523.189999998</v>
      </c>
      <c r="AF21" s="81"/>
      <c r="AG21" s="78"/>
      <c r="AH21" s="163">
        <f t="shared" si="9"/>
        <v>0</v>
      </c>
      <c r="AI21" s="164">
        <f t="shared" si="10"/>
        <v>50461523.189999998</v>
      </c>
      <c r="AJ21" s="163">
        <f t="shared" si="17"/>
        <v>50461523.189999998</v>
      </c>
    </row>
    <row r="22" spans="1:36" s="115" customFormat="1" ht="14.25" customHeight="1" outlineLevel="2" x14ac:dyDescent="0.2">
      <c r="A22" s="157">
        <v>504</v>
      </c>
      <c r="B22" s="158" t="s">
        <v>7</v>
      </c>
      <c r="C22" s="158" t="s">
        <v>17</v>
      </c>
      <c r="D22" s="158" t="s">
        <v>195</v>
      </c>
      <c r="E22" s="158" t="s">
        <v>34</v>
      </c>
      <c r="F22" s="159" t="s">
        <v>35</v>
      </c>
      <c r="G22" s="160">
        <v>1.1000000000000001</v>
      </c>
      <c r="H22" s="168"/>
      <c r="I22" s="160">
        <f t="shared" si="14"/>
        <v>1.1000000000000001</v>
      </c>
      <c r="J22" s="161">
        <v>84785</v>
      </c>
      <c r="K22" s="160">
        <v>973.8623751842897</v>
      </c>
      <c r="L22" s="160">
        <v>175.62116423895736</v>
      </c>
      <c r="M22" s="160">
        <v>4699.6183000000001</v>
      </c>
      <c r="N22" s="160">
        <v>247.09379999999999</v>
      </c>
      <c r="O22" s="160">
        <v>0</v>
      </c>
      <c r="P22" s="160">
        <f t="shared" si="15"/>
        <v>6772.9129345872643</v>
      </c>
      <c r="Q22" s="160">
        <v>82568921.480000004</v>
      </c>
      <c r="R22" s="160">
        <v>14890040.41</v>
      </c>
      <c r="S22" s="160">
        <f t="shared" si="2"/>
        <v>35013115.93</v>
      </c>
      <c r="T22" s="160">
        <v>2372100.48</v>
      </c>
      <c r="U22" s="160">
        <v>0</v>
      </c>
      <c r="V22" s="160">
        <f t="shared" si="3"/>
        <v>134844178.29999998</v>
      </c>
      <c r="W22" s="160">
        <v>42427601.780000001</v>
      </c>
      <c r="X22" s="160">
        <f t="shared" si="4"/>
        <v>92416576.519999996</v>
      </c>
      <c r="Y22" s="78"/>
      <c r="Z22" s="162">
        <f t="shared" si="5"/>
        <v>92416576.519999996</v>
      </c>
      <c r="AA22" s="256">
        <f>VLOOKUP($E22,'2.จัดสรรหลัง SK'!$E$4:$X$100,20,FALSE)</f>
        <v>91841901.590000004</v>
      </c>
      <c r="AB22" s="160">
        <f t="shared" si="6"/>
        <v>574674.93000000005</v>
      </c>
      <c r="AC22" s="257" t="str">
        <f t="shared" si="16"/>
        <v>ผ่าน</v>
      </c>
      <c r="AD22" s="81"/>
      <c r="AE22" s="163">
        <f t="shared" si="8"/>
        <v>92416576.519999996</v>
      </c>
      <c r="AF22" s="81"/>
      <c r="AG22" s="78"/>
      <c r="AH22" s="163">
        <f t="shared" si="9"/>
        <v>0</v>
      </c>
      <c r="AI22" s="164">
        <f t="shared" si="10"/>
        <v>92416576.519999996</v>
      </c>
      <c r="AJ22" s="163">
        <f t="shared" si="17"/>
        <v>92416576.519999996</v>
      </c>
    </row>
    <row r="23" spans="1:36" s="115" customFormat="1" ht="14.25" customHeight="1" outlineLevel="2" x14ac:dyDescent="0.2">
      <c r="A23" s="157">
        <v>505</v>
      </c>
      <c r="B23" s="158" t="s">
        <v>7</v>
      </c>
      <c r="C23" s="158" t="s">
        <v>17</v>
      </c>
      <c r="D23" s="158" t="s">
        <v>195</v>
      </c>
      <c r="E23" s="158" t="s">
        <v>36</v>
      </c>
      <c r="F23" s="159" t="s">
        <v>37</v>
      </c>
      <c r="G23" s="160">
        <v>1.1499999999999999</v>
      </c>
      <c r="H23" s="168"/>
      <c r="I23" s="160">
        <f t="shared" si="14"/>
        <v>1.1499999999999999</v>
      </c>
      <c r="J23" s="161">
        <v>53945</v>
      </c>
      <c r="K23" s="160">
        <v>1101.3461818518863</v>
      </c>
      <c r="L23" s="160">
        <v>198.61091630364263</v>
      </c>
      <c r="M23" s="160">
        <v>2373.7175999999999</v>
      </c>
      <c r="N23" s="160">
        <v>44.701700000000002</v>
      </c>
      <c r="O23" s="160">
        <v>0</v>
      </c>
      <c r="P23" s="160">
        <f t="shared" si="15"/>
        <v>6772.9129345872643</v>
      </c>
      <c r="Q23" s="160">
        <v>59412119.780000001</v>
      </c>
      <c r="R23" s="160">
        <v>10714065.880000001</v>
      </c>
      <c r="S23" s="160">
        <f t="shared" si="2"/>
        <v>18488529.760000002</v>
      </c>
      <c r="T23" s="160">
        <v>429136.32</v>
      </c>
      <c r="U23" s="160">
        <v>0</v>
      </c>
      <c r="V23" s="160">
        <f t="shared" si="3"/>
        <v>89043851.739999995</v>
      </c>
      <c r="W23" s="160">
        <v>28093758.739999998</v>
      </c>
      <c r="X23" s="160">
        <f t="shared" si="4"/>
        <v>60950093</v>
      </c>
      <c r="Y23" s="78"/>
      <c r="Z23" s="162">
        <f t="shared" si="5"/>
        <v>60950093</v>
      </c>
      <c r="AA23" s="256">
        <f>VLOOKUP($E23,'2.จัดสรรหลัง SK'!$E$4:$X$100,20,FALSE)</f>
        <v>63654050.57</v>
      </c>
      <c r="AB23" s="160">
        <f t="shared" si="6"/>
        <v>-2703957.57</v>
      </c>
      <c r="AC23" s="257" t="str">
        <f t="shared" si="16"/>
        <v>ไม่ผ่าน</v>
      </c>
      <c r="AD23" s="81"/>
      <c r="AE23" s="163">
        <f t="shared" si="8"/>
        <v>60950093</v>
      </c>
      <c r="AF23" s="81"/>
      <c r="AG23" s="78"/>
      <c r="AH23" s="163">
        <f t="shared" si="9"/>
        <v>0</v>
      </c>
      <c r="AI23" s="164">
        <f t="shared" si="10"/>
        <v>60950093</v>
      </c>
      <c r="AJ23" s="163">
        <f t="shared" si="17"/>
        <v>60950093</v>
      </c>
    </row>
    <row r="24" spans="1:36" s="115" customFormat="1" ht="14.25" customHeight="1" outlineLevel="2" x14ac:dyDescent="0.2">
      <c r="A24" s="170">
        <v>506</v>
      </c>
      <c r="B24" s="171" t="s">
        <v>7</v>
      </c>
      <c r="C24" s="158" t="s">
        <v>17</v>
      </c>
      <c r="D24" s="171" t="s">
        <v>195</v>
      </c>
      <c r="E24" s="171" t="s">
        <v>177</v>
      </c>
      <c r="F24" s="172" t="s">
        <v>178</v>
      </c>
      <c r="G24" s="173">
        <v>1.3</v>
      </c>
      <c r="H24" s="174"/>
      <c r="I24" s="160">
        <f t="shared" si="14"/>
        <v>1.3</v>
      </c>
      <c r="J24" s="175">
        <v>29447</v>
      </c>
      <c r="K24" s="173">
        <v>1281.1920817061159</v>
      </c>
      <c r="L24" s="173">
        <v>231.04337012259313</v>
      </c>
      <c r="M24" s="173">
        <v>1405.6916000000001</v>
      </c>
      <c r="N24" s="173">
        <v>20.4483</v>
      </c>
      <c r="O24" s="173">
        <v>0</v>
      </c>
      <c r="P24" s="173">
        <f t="shared" si="15"/>
        <v>6772.9129345872643</v>
      </c>
      <c r="Q24" s="173">
        <v>37727263.229999997</v>
      </c>
      <c r="R24" s="173">
        <v>6803534.1200000001</v>
      </c>
      <c r="S24" s="173">
        <f t="shared" si="2"/>
        <v>12376815</v>
      </c>
      <c r="T24" s="173">
        <v>196303.68</v>
      </c>
      <c r="U24" s="173">
        <v>0</v>
      </c>
      <c r="V24" s="173">
        <f t="shared" si="3"/>
        <v>57103916.029999994</v>
      </c>
      <c r="W24" s="173">
        <v>16121880.58</v>
      </c>
      <c r="X24" s="173">
        <f t="shared" si="4"/>
        <v>40982035.450000003</v>
      </c>
      <c r="Y24" s="79"/>
      <c r="Z24" s="165">
        <f t="shared" si="5"/>
        <v>40982035.450000003</v>
      </c>
      <c r="AA24" s="256">
        <f>VLOOKUP($E24,'2.จัดสรรหลัง SK'!$E$4:$X$100,20,FALSE)</f>
        <v>36390435.560000002</v>
      </c>
      <c r="AB24" s="173">
        <f t="shared" si="6"/>
        <v>4591599.8899999997</v>
      </c>
      <c r="AC24" s="258" t="str">
        <f t="shared" si="16"/>
        <v>ผ่าน</v>
      </c>
      <c r="AD24" s="176"/>
      <c r="AE24" s="177">
        <f t="shared" si="8"/>
        <v>40982035.450000003</v>
      </c>
      <c r="AF24" s="176"/>
      <c r="AG24" s="79"/>
      <c r="AH24" s="177">
        <f t="shared" si="9"/>
        <v>0</v>
      </c>
      <c r="AI24" s="178">
        <f t="shared" si="10"/>
        <v>40982035.450000003</v>
      </c>
      <c r="AJ24" s="177">
        <f t="shared" si="17"/>
        <v>40982035.450000003</v>
      </c>
    </row>
    <row r="25" spans="1:36" s="115" customFormat="1" ht="14.25" customHeight="1" outlineLevel="1" x14ac:dyDescent="0.2">
      <c r="A25" s="186"/>
      <c r="B25" s="187"/>
      <c r="C25" s="169"/>
      <c r="D25" s="188" t="s">
        <v>272</v>
      </c>
      <c r="E25" s="187"/>
      <c r="F25" s="187"/>
      <c r="G25" s="189"/>
      <c r="H25" s="189"/>
      <c r="I25" s="189"/>
      <c r="J25" s="190">
        <f>SUBTOTAL(9,J19:J24)</f>
        <v>385948</v>
      </c>
      <c r="K25" s="189"/>
      <c r="L25" s="189"/>
      <c r="M25" s="189">
        <f>SUBTOTAL(9,M19:M24)</f>
        <v>34206.804700000001</v>
      </c>
      <c r="N25" s="189">
        <f>SUBTOTAL(9,N19:N24)</f>
        <v>1027.6086</v>
      </c>
      <c r="O25" s="189">
        <f>SUBTOTAL(9,O19:O24)</f>
        <v>653.71280000000002</v>
      </c>
      <c r="P25" s="189"/>
      <c r="Q25" s="189">
        <f t="shared" ref="Q25:AB25" si="18">SUBTOTAL(9,Q19:Q24)</f>
        <v>399185882.68000007</v>
      </c>
      <c r="R25" s="189">
        <f t="shared" si="18"/>
        <v>71987060.239999995</v>
      </c>
      <c r="S25" s="189">
        <f t="shared" si="18"/>
        <v>258621432.47999999</v>
      </c>
      <c r="T25" s="189">
        <f t="shared" si="18"/>
        <v>9865042.5600000005</v>
      </c>
      <c r="U25" s="189">
        <f t="shared" si="18"/>
        <v>5883415.2000000002</v>
      </c>
      <c r="V25" s="189">
        <f t="shared" si="18"/>
        <v>745542833.15999997</v>
      </c>
      <c r="W25" s="189">
        <f t="shared" si="18"/>
        <v>270858553.06999999</v>
      </c>
      <c r="X25" s="189">
        <f t="shared" si="18"/>
        <v>474684280.08999997</v>
      </c>
      <c r="Y25" s="191">
        <f t="shared" si="18"/>
        <v>0</v>
      </c>
      <c r="Z25" s="253">
        <f t="shared" si="18"/>
        <v>474684280.08999997</v>
      </c>
      <c r="AA25" s="259">
        <f t="shared" si="18"/>
        <v>463618681.81000006</v>
      </c>
      <c r="AB25" s="189">
        <f t="shared" si="18"/>
        <v>11065598.279999997</v>
      </c>
      <c r="AC25" s="260"/>
      <c r="AD25" s="259">
        <f t="shared" ref="AD25:AJ25" si="19">SUBTOTAL(9,AD19:AD24)</f>
        <v>0</v>
      </c>
      <c r="AE25" s="265">
        <f t="shared" si="19"/>
        <v>474684280.08999997</v>
      </c>
      <c r="AF25" s="259">
        <f t="shared" si="19"/>
        <v>0</v>
      </c>
      <c r="AG25" s="191">
        <f t="shared" si="19"/>
        <v>0</v>
      </c>
      <c r="AH25" s="265">
        <f t="shared" si="19"/>
        <v>0</v>
      </c>
      <c r="AI25" s="259">
        <f t="shared" si="19"/>
        <v>474684280.08999997</v>
      </c>
      <c r="AJ25" s="265">
        <f t="shared" si="19"/>
        <v>474684280.08999997</v>
      </c>
    </row>
    <row r="26" spans="1:36" s="115" customFormat="1" ht="14.25" customHeight="1" outlineLevel="2" x14ac:dyDescent="0.2">
      <c r="A26" s="179">
        <v>507</v>
      </c>
      <c r="B26" s="159" t="s">
        <v>7</v>
      </c>
      <c r="C26" s="158" t="s">
        <v>14</v>
      </c>
      <c r="D26" s="159" t="s">
        <v>194</v>
      </c>
      <c r="E26" s="159" t="s">
        <v>12</v>
      </c>
      <c r="F26" s="159" t="s">
        <v>13</v>
      </c>
      <c r="G26" s="180">
        <v>1</v>
      </c>
      <c r="H26" s="181"/>
      <c r="I26" s="160">
        <f t="shared" ref="I26:I46" si="20">IF(H26&lt;&gt;"",ROUND(H26,2),G26)</f>
        <v>1</v>
      </c>
      <c r="J26" s="182">
        <v>257694</v>
      </c>
      <c r="K26" s="180">
        <v>746.3712557917529</v>
      </c>
      <c r="L26" s="180">
        <v>136.59314520322553</v>
      </c>
      <c r="M26" s="180">
        <v>117922.62360000001</v>
      </c>
      <c r="N26" s="180">
        <v>3099.8308000000002</v>
      </c>
      <c r="O26" s="180">
        <v>2849.9476</v>
      </c>
      <c r="P26" s="180">
        <f t="shared" ref="P26:P46" si="21">$P$7</f>
        <v>6772.9129345872643</v>
      </c>
      <c r="Q26" s="180">
        <v>192335394.38999999</v>
      </c>
      <c r="R26" s="180">
        <v>35199233.960000001</v>
      </c>
      <c r="S26" s="180">
        <f t="shared" si="2"/>
        <v>798679662.65999997</v>
      </c>
      <c r="T26" s="180">
        <v>29758375.68</v>
      </c>
      <c r="U26" s="180">
        <v>25649528.399999999</v>
      </c>
      <c r="V26" s="180">
        <f t="shared" si="3"/>
        <v>1081622195.0899999</v>
      </c>
      <c r="W26" s="180">
        <v>416154569.94999999</v>
      </c>
      <c r="X26" s="180">
        <f t="shared" si="4"/>
        <v>665467625.13999999</v>
      </c>
      <c r="Y26" s="80"/>
      <c r="Z26" s="166">
        <f t="shared" si="5"/>
        <v>665467625.13999999</v>
      </c>
      <c r="AA26" s="256">
        <f>VLOOKUP($E26,'2.จัดสรรหลัง SK'!$E$4:$X$100,20,FALSE)</f>
        <v>675079399.49000001</v>
      </c>
      <c r="AB26" s="180">
        <f t="shared" si="6"/>
        <v>-9611774.3499999996</v>
      </c>
      <c r="AC26" s="261" t="str">
        <f t="shared" ref="AC26:AC46" si="22">IF(Z26&gt;=AA26,"ผ่าน","ไม่ผ่าน")</f>
        <v>ไม่ผ่าน</v>
      </c>
      <c r="AD26" s="183"/>
      <c r="AE26" s="184">
        <f t="shared" si="8"/>
        <v>665467625.13999999</v>
      </c>
      <c r="AF26" s="183"/>
      <c r="AG26" s="80"/>
      <c r="AH26" s="184">
        <f t="shared" si="9"/>
        <v>0</v>
      </c>
      <c r="AI26" s="185">
        <f t="shared" si="10"/>
        <v>665467625.13999999</v>
      </c>
      <c r="AJ26" s="184">
        <f t="shared" ref="AJ26:AJ46" si="23">ROUND(AE26-AH26,2)</f>
        <v>665467625.13999999</v>
      </c>
    </row>
    <row r="27" spans="1:36" s="115" customFormat="1" ht="14.25" customHeight="1" outlineLevel="2" x14ac:dyDescent="0.2">
      <c r="A27" s="157">
        <v>508</v>
      </c>
      <c r="B27" s="158" t="s">
        <v>7</v>
      </c>
      <c r="C27" s="158" t="s">
        <v>14</v>
      </c>
      <c r="D27" s="158" t="s">
        <v>194</v>
      </c>
      <c r="E27" s="158" t="s">
        <v>38</v>
      </c>
      <c r="F27" s="159" t="s">
        <v>39</v>
      </c>
      <c r="G27" s="160">
        <v>1.1499999999999999</v>
      </c>
      <c r="H27" s="168"/>
      <c r="I27" s="160">
        <f t="shared" si="20"/>
        <v>1.1499999999999999</v>
      </c>
      <c r="J27" s="161">
        <v>51686</v>
      </c>
      <c r="K27" s="160">
        <v>1100.5285543474056</v>
      </c>
      <c r="L27" s="160">
        <v>201.40734976589403</v>
      </c>
      <c r="M27" s="160">
        <v>2259.6327999999999</v>
      </c>
      <c r="N27" s="160">
        <v>39.968000000000004</v>
      </c>
      <c r="O27" s="160">
        <v>0</v>
      </c>
      <c r="P27" s="160">
        <f t="shared" si="21"/>
        <v>6772.9129345872643</v>
      </c>
      <c r="Q27" s="160">
        <v>56881918.859999999</v>
      </c>
      <c r="R27" s="160">
        <v>10409940.279999999</v>
      </c>
      <c r="S27" s="160">
        <f t="shared" si="2"/>
        <v>17599940.52</v>
      </c>
      <c r="T27" s="160">
        <v>383692.79999999999</v>
      </c>
      <c r="U27" s="160">
        <v>0</v>
      </c>
      <c r="V27" s="160">
        <f t="shared" si="3"/>
        <v>85275492.459999993</v>
      </c>
      <c r="W27" s="160">
        <v>32211619.140000001</v>
      </c>
      <c r="X27" s="160">
        <f t="shared" si="4"/>
        <v>53063873.32</v>
      </c>
      <c r="Y27" s="78"/>
      <c r="Z27" s="162">
        <f t="shared" si="5"/>
        <v>53063873.32</v>
      </c>
      <c r="AA27" s="256">
        <f>VLOOKUP($E27,'2.จัดสรรหลัง SK'!$E$4:$X$100,20,FALSE)</f>
        <v>51117506.539999999</v>
      </c>
      <c r="AB27" s="160">
        <f t="shared" si="6"/>
        <v>1946366.78</v>
      </c>
      <c r="AC27" s="257" t="str">
        <f t="shared" si="22"/>
        <v>ผ่าน</v>
      </c>
      <c r="AD27" s="81"/>
      <c r="AE27" s="163">
        <f t="shared" si="8"/>
        <v>53063873.32</v>
      </c>
      <c r="AF27" s="81"/>
      <c r="AG27" s="78"/>
      <c r="AH27" s="163">
        <f t="shared" si="9"/>
        <v>0</v>
      </c>
      <c r="AI27" s="164">
        <f t="shared" si="10"/>
        <v>53063873.32</v>
      </c>
      <c r="AJ27" s="163">
        <f t="shared" si="23"/>
        <v>53063873.32</v>
      </c>
    </row>
    <row r="28" spans="1:36" s="115" customFormat="1" ht="14.25" customHeight="1" outlineLevel="2" x14ac:dyDescent="0.2">
      <c r="A28" s="157">
        <v>509</v>
      </c>
      <c r="B28" s="158" t="s">
        <v>7</v>
      </c>
      <c r="C28" s="158" t="s">
        <v>14</v>
      </c>
      <c r="D28" s="158" t="s">
        <v>194</v>
      </c>
      <c r="E28" s="158" t="s">
        <v>40</v>
      </c>
      <c r="F28" s="159" t="s">
        <v>41</v>
      </c>
      <c r="G28" s="160">
        <v>1.2</v>
      </c>
      <c r="H28" s="168"/>
      <c r="I28" s="160">
        <f t="shared" si="20"/>
        <v>1.2</v>
      </c>
      <c r="J28" s="161">
        <v>50000</v>
      </c>
      <c r="K28" s="160">
        <v>1111.6082182</v>
      </c>
      <c r="L28" s="160">
        <v>203.43503519999999</v>
      </c>
      <c r="M28" s="160">
        <v>2457.4140000000002</v>
      </c>
      <c r="N28" s="160">
        <v>45.798099999999998</v>
      </c>
      <c r="O28" s="160">
        <v>0</v>
      </c>
      <c r="P28" s="160">
        <f t="shared" si="21"/>
        <v>6772.9129345872643</v>
      </c>
      <c r="Q28" s="160">
        <v>55580410.909999996</v>
      </c>
      <c r="R28" s="160">
        <v>10171751.76</v>
      </c>
      <c r="S28" s="160">
        <f t="shared" si="2"/>
        <v>19972621.280000001</v>
      </c>
      <c r="T28" s="160">
        <v>439661.76</v>
      </c>
      <c r="U28" s="160">
        <v>0</v>
      </c>
      <c r="V28" s="160">
        <f t="shared" si="3"/>
        <v>86164445.709999993</v>
      </c>
      <c r="W28" s="160">
        <v>35351941.969999999</v>
      </c>
      <c r="X28" s="160">
        <f t="shared" si="4"/>
        <v>50812503.740000002</v>
      </c>
      <c r="Y28" s="78"/>
      <c r="Z28" s="162">
        <f t="shared" si="5"/>
        <v>50812503.740000002</v>
      </c>
      <c r="AA28" s="256">
        <f>VLOOKUP($E28,'2.จัดสรรหลัง SK'!$E$4:$X$100,20,FALSE)</f>
        <v>42613124.850000001</v>
      </c>
      <c r="AB28" s="160">
        <f t="shared" si="6"/>
        <v>8199378.8899999997</v>
      </c>
      <c r="AC28" s="257" t="str">
        <f t="shared" si="22"/>
        <v>ผ่าน</v>
      </c>
      <c r="AD28" s="81"/>
      <c r="AE28" s="163">
        <f t="shared" si="8"/>
        <v>50812503.740000002</v>
      </c>
      <c r="AF28" s="81"/>
      <c r="AG28" s="78"/>
      <c r="AH28" s="163">
        <f t="shared" si="9"/>
        <v>0</v>
      </c>
      <c r="AI28" s="164">
        <f t="shared" si="10"/>
        <v>50812503.740000002</v>
      </c>
      <c r="AJ28" s="163">
        <f t="shared" si="23"/>
        <v>50812503.740000002</v>
      </c>
    </row>
    <row r="29" spans="1:36" s="115" customFormat="1" ht="14.25" customHeight="1" outlineLevel="2" x14ac:dyDescent="0.2">
      <c r="A29" s="157">
        <v>510</v>
      </c>
      <c r="B29" s="158" t="s">
        <v>7</v>
      </c>
      <c r="C29" s="158" t="s">
        <v>14</v>
      </c>
      <c r="D29" s="158" t="s">
        <v>194</v>
      </c>
      <c r="E29" s="158" t="s">
        <v>42</v>
      </c>
      <c r="F29" s="159" t="s">
        <v>43</v>
      </c>
      <c r="G29" s="160">
        <v>1.1499999999999999</v>
      </c>
      <c r="H29" s="168"/>
      <c r="I29" s="160">
        <f t="shared" si="20"/>
        <v>1.1499999999999999</v>
      </c>
      <c r="J29" s="161">
        <v>85069</v>
      </c>
      <c r="K29" s="160">
        <v>960.21264914363633</v>
      </c>
      <c r="L29" s="160">
        <v>175.72818453255593</v>
      </c>
      <c r="M29" s="160">
        <v>11395.59</v>
      </c>
      <c r="N29" s="160">
        <v>274.79520000000002</v>
      </c>
      <c r="O29" s="160">
        <v>3.6461000000000001</v>
      </c>
      <c r="P29" s="160">
        <f t="shared" si="21"/>
        <v>6772.9129345872643</v>
      </c>
      <c r="Q29" s="160">
        <v>81684329.849999994</v>
      </c>
      <c r="R29" s="160">
        <v>14949020.93</v>
      </c>
      <c r="S29" s="160">
        <f t="shared" si="2"/>
        <v>88758539.739999995</v>
      </c>
      <c r="T29" s="160">
        <v>2638033.9199999999</v>
      </c>
      <c r="U29" s="160">
        <v>32814.9</v>
      </c>
      <c r="V29" s="160">
        <f t="shared" si="3"/>
        <v>188062739.33999997</v>
      </c>
      <c r="W29" s="160">
        <v>72236149.269999996</v>
      </c>
      <c r="X29" s="160">
        <f t="shared" si="4"/>
        <v>115826590.06999999</v>
      </c>
      <c r="Y29" s="78"/>
      <c r="Z29" s="162">
        <f t="shared" si="5"/>
        <v>115826590.06999999</v>
      </c>
      <c r="AA29" s="256">
        <f>VLOOKUP($E29,'2.จัดสรรหลัง SK'!$E$4:$X$100,20,FALSE)</f>
        <v>114350785.06999999</v>
      </c>
      <c r="AB29" s="160">
        <f t="shared" si="6"/>
        <v>1475805</v>
      </c>
      <c r="AC29" s="257" t="str">
        <f t="shared" si="22"/>
        <v>ผ่าน</v>
      </c>
      <c r="AD29" s="81"/>
      <c r="AE29" s="163">
        <f t="shared" si="8"/>
        <v>115826590.06999999</v>
      </c>
      <c r="AF29" s="81"/>
      <c r="AG29" s="78"/>
      <c r="AH29" s="163">
        <f t="shared" si="9"/>
        <v>0</v>
      </c>
      <c r="AI29" s="164">
        <f t="shared" si="10"/>
        <v>115826590.06999999</v>
      </c>
      <c r="AJ29" s="163">
        <f t="shared" si="23"/>
        <v>115826590.06999999</v>
      </c>
    </row>
    <row r="30" spans="1:36" s="115" customFormat="1" ht="14.25" customHeight="1" outlineLevel="2" x14ac:dyDescent="0.2">
      <c r="A30" s="157">
        <v>511</v>
      </c>
      <c r="B30" s="158" t="s">
        <v>7</v>
      </c>
      <c r="C30" s="158" t="s">
        <v>14</v>
      </c>
      <c r="D30" s="158" t="s">
        <v>194</v>
      </c>
      <c r="E30" s="158" t="s">
        <v>185</v>
      </c>
      <c r="F30" s="159" t="s">
        <v>186</v>
      </c>
      <c r="G30" s="160">
        <v>1.5</v>
      </c>
      <c r="H30" s="168"/>
      <c r="I30" s="160">
        <f t="shared" si="20"/>
        <v>1.5</v>
      </c>
      <c r="J30" s="161">
        <v>3779</v>
      </c>
      <c r="K30" s="160">
        <v>1543.9003043133105</v>
      </c>
      <c r="L30" s="160">
        <v>282.54866102143421</v>
      </c>
      <c r="M30" s="160">
        <v>66.701700000000002</v>
      </c>
      <c r="N30" s="160">
        <v>1.004</v>
      </c>
      <c r="O30" s="160">
        <v>0</v>
      </c>
      <c r="P30" s="160">
        <f t="shared" si="21"/>
        <v>6772.9129345872643</v>
      </c>
      <c r="Q30" s="160">
        <v>5834399.25</v>
      </c>
      <c r="R30" s="160">
        <v>1067751.3899999999</v>
      </c>
      <c r="S30" s="160">
        <f t="shared" si="2"/>
        <v>677647.55</v>
      </c>
      <c r="T30" s="160">
        <v>9638.4</v>
      </c>
      <c r="U30" s="160">
        <v>0</v>
      </c>
      <c r="V30" s="160">
        <f t="shared" si="3"/>
        <v>7589436.5899999999</v>
      </c>
      <c r="W30" s="160">
        <v>6817443.29</v>
      </c>
      <c r="X30" s="160">
        <f t="shared" si="4"/>
        <v>771993.3</v>
      </c>
      <c r="Y30" s="78"/>
      <c r="Z30" s="162">
        <f t="shared" si="5"/>
        <v>771993.3</v>
      </c>
      <c r="AA30" s="256">
        <f>VLOOKUP($E30,'2.จัดสรรหลัง SK'!$E$4:$X$100,20,FALSE)</f>
        <v>10819431.689999999</v>
      </c>
      <c r="AB30" s="160">
        <f t="shared" si="6"/>
        <v>-10047438.390000001</v>
      </c>
      <c r="AC30" s="257" t="str">
        <f t="shared" si="22"/>
        <v>ไม่ผ่าน</v>
      </c>
      <c r="AD30" s="81"/>
      <c r="AE30" s="163">
        <f t="shared" si="8"/>
        <v>771993.3</v>
      </c>
      <c r="AF30" s="81"/>
      <c r="AG30" s="78"/>
      <c r="AH30" s="163">
        <f t="shared" si="9"/>
        <v>0</v>
      </c>
      <c r="AI30" s="164">
        <f t="shared" si="10"/>
        <v>771993.3</v>
      </c>
      <c r="AJ30" s="163">
        <f t="shared" si="23"/>
        <v>771993.3</v>
      </c>
    </row>
    <row r="31" spans="1:36" s="115" customFormat="1" ht="14.25" customHeight="1" outlineLevel="2" x14ac:dyDescent="0.2">
      <c r="A31" s="157">
        <v>512</v>
      </c>
      <c r="B31" s="158" t="s">
        <v>7</v>
      </c>
      <c r="C31" s="158" t="s">
        <v>14</v>
      </c>
      <c r="D31" s="158" t="s">
        <v>194</v>
      </c>
      <c r="E31" s="158" t="s">
        <v>44</v>
      </c>
      <c r="F31" s="159" t="s">
        <v>45</v>
      </c>
      <c r="G31" s="160">
        <v>1.25</v>
      </c>
      <c r="H31" s="168"/>
      <c r="I31" s="160">
        <f t="shared" si="20"/>
        <v>1.25</v>
      </c>
      <c r="J31" s="161">
        <v>37789</v>
      </c>
      <c r="K31" s="160">
        <v>1191.9029638254519</v>
      </c>
      <c r="L31" s="160">
        <v>218.12974886871842</v>
      </c>
      <c r="M31" s="160">
        <v>1672.4826</v>
      </c>
      <c r="N31" s="160">
        <v>31.185400000000001</v>
      </c>
      <c r="O31" s="160">
        <v>0</v>
      </c>
      <c r="P31" s="160">
        <f t="shared" si="21"/>
        <v>6772.9129345872643</v>
      </c>
      <c r="Q31" s="160">
        <v>45040821.100000001</v>
      </c>
      <c r="R31" s="160">
        <v>8242905.0800000001</v>
      </c>
      <c r="S31" s="160">
        <f t="shared" si="2"/>
        <v>14159474.130000001</v>
      </c>
      <c r="T31" s="160">
        <v>299379.84000000003</v>
      </c>
      <c r="U31" s="160">
        <v>0</v>
      </c>
      <c r="V31" s="160">
        <f t="shared" si="3"/>
        <v>67742580.150000006</v>
      </c>
      <c r="W31" s="160">
        <v>24300343.050000001</v>
      </c>
      <c r="X31" s="160">
        <f t="shared" si="4"/>
        <v>43442237.100000001</v>
      </c>
      <c r="Y31" s="78"/>
      <c r="Z31" s="162">
        <f t="shared" si="5"/>
        <v>43442237.100000001</v>
      </c>
      <c r="AA31" s="256">
        <f>VLOOKUP($E31,'2.จัดสรรหลัง SK'!$E$4:$X$100,20,FALSE)</f>
        <v>41214098.670000002</v>
      </c>
      <c r="AB31" s="160">
        <f t="shared" si="6"/>
        <v>2228138.4300000002</v>
      </c>
      <c r="AC31" s="257" t="str">
        <f t="shared" si="22"/>
        <v>ผ่าน</v>
      </c>
      <c r="AD31" s="81"/>
      <c r="AE31" s="163">
        <f t="shared" si="8"/>
        <v>43442237.100000001</v>
      </c>
      <c r="AF31" s="81"/>
      <c r="AG31" s="78"/>
      <c r="AH31" s="163">
        <f t="shared" si="9"/>
        <v>0</v>
      </c>
      <c r="AI31" s="164">
        <f t="shared" si="10"/>
        <v>43442237.100000001</v>
      </c>
      <c r="AJ31" s="163">
        <f t="shared" si="23"/>
        <v>43442237.100000001</v>
      </c>
    </row>
    <row r="32" spans="1:36" s="115" customFormat="1" ht="14.25" customHeight="1" outlineLevel="2" x14ac:dyDescent="0.2">
      <c r="A32" s="157">
        <v>513</v>
      </c>
      <c r="B32" s="158" t="s">
        <v>7</v>
      </c>
      <c r="C32" s="158" t="s">
        <v>14</v>
      </c>
      <c r="D32" s="158" t="s">
        <v>194</v>
      </c>
      <c r="E32" s="158" t="s">
        <v>46</v>
      </c>
      <c r="F32" s="159" t="s">
        <v>47</v>
      </c>
      <c r="G32" s="160">
        <v>1.1000000000000001</v>
      </c>
      <c r="H32" s="168"/>
      <c r="I32" s="160">
        <f t="shared" si="20"/>
        <v>1.1000000000000001</v>
      </c>
      <c r="J32" s="161">
        <v>91488</v>
      </c>
      <c r="K32" s="160">
        <v>943.66788420339276</v>
      </c>
      <c r="L32" s="160">
        <v>172.70033283053516</v>
      </c>
      <c r="M32" s="160">
        <v>6105.3831</v>
      </c>
      <c r="N32" s="160">
        <v>81.312100000000001</v>
      </c>
      <c r="O32" s="160">
        <v>1.9508000000000001</v>
      </c>
      <c r="P32" s="160">
        <f t="shared" si="21"/>
        <v>6772.9129345872643</v>
      </c>
      <c r="Q32" s="160">
        <v>86334287.390000001</v>
      </c>
      <c r="R32" s="160">
        <v>15800008.050000001</v>
      </c>
      <c r="S32" s="160">
        <f t="shared" ref="S32:S99" si="24">ROUND(ROUND(M32*I32,4)*P32,2)</f>
        <v>45486350.920000002</v>
      </c>
      <c r="T32" s="160">
        <v>780596.16</v>
      </c>
      <c r="U32" s="160">
        <v>17557.2</v>
      </c>
      <c r="V32" s="160">
        <f t="shared" si="3"/>
        <v>148418799.72</v>
      </c>
      <c r="W32" s="160">
        <v>54251471.979999997</v>
      </c>
      <c r="X32" s="160">
        <f t="shared" si="4"/>
        <v>94167327.739999995</v>
      </c>
      <c r="Y32" s="78"/>
      <c r="Z32" s="162">
        <f t="shared" ref="Z32:Z99" si="25">ROUND(X32+Y32,2)</f>
        <v>94167327.739999995</v>
      </c>
      <c r="AA32" s="256">
        <f>VLOOKUP($E32,'2.จัดสรรหลัง SK'!$E$4:$X$100,20,FALSE)</f>
        <v>94298119.930000007</v>
      </c>
      <c r="AB32" s="160">
        <f t="shared" si="6"/>
        <v>-130792.19</v>
      </c>
      <c r="AC32" s="257" t="str">
        <f t="shared" si="22"/>
        <v>ไม่ผ่าน</v>
      </c>
      <c r="AD32" s="81"/>
      <c r="AE32" s="163">
        <f t="shared" si="8"/>
        <v>94167327.739999995</v>
      </c>
      <c r="AF32" s="81"/>
      <c r="AG32" s="78"/>
      <c r="AH32" s="163">
        <f t="shared" si="9"/>
        <v>0</v>
      </c>
      <c r="AI32" s="164">
        <f t="shared" ref="AI32:AI99" si="26">ROUND(Z32-AH32,2)</f>
        <v>94167327.739999995</v>
      </c>
      <c r="AJ32" s="163">
        <f t="shared" si="23"/>
        <v>94167327.739999995</v>
      </c>
    </row>
    <row r="33" spans="1:36" s="115" customFormat="1" ht="14.25" customHeight="1" outlineLevel="2" x14ac:dyDescent="0.2">
      <c r="A33" s="157">
        <v>514</v>
      </c>
      <c r="B33" s="158" t="s">
        <v>7</v>
      </c>
      <c r="C33" s="158" t="s">
        <v>14</v>
      </c>
      <c r="D33" s="158" t="s">
        <v>194</v>
      </c>
      <c r="E33" s="158" t="s">
        <v>48</v>
      </c>
      <c r="F33" s="159" t="s">
        <v>49</v>
      </c>
      <c r="G33" s="160">
        <v>1.3</v>
      </c>
      <c r="H33" s="168"/>
      <c r="I33" s="160">
        <f t="shared" si="20"/>
        <v>1.3</v>
      </c>
      <c r="J33" s="161">
        <v>25310</v>
      </c>
      <c r="K33" s="160">
        <v>1294.2288711971553</v>
      </c>
      <c r="L33" s="160">
        <v>236.85637771631767</v>
      </c>
      <c r="M33" s="160">
        <v>1069.2629999999999</v>
      </c>
      <c r="N33" s="160">
        <v>20.3994</v>
      </c>
      <c r="O33" s="160">
        <v>0</v>
      </c>
      <c r="P33" s="160">
        <f t="shared" si="21"/>
        <v>6772.9129345872643</v>
      </c>
      <c r="Q33" s="160">
        <v>32756932.73</v>
      </c>
      <c r="R33" s="160">
        <v>5994834.9199999999</v>
      </c>
      <c r="S33" s="160">
        <f t="shared" si="24"/>
        <v>9414632.7599999998</v>
      </c>
      <c r="T33" s="160">
        <v>195834.23999999999</v>
      </c>
      <c r="U33" s="160">
        <v>0</v>
      </c>
      <c r="V33" s="160">
        <f t="shared" ref="V33:V100" si="27">SUM(Q33:U33)</f>
        <v>48362234.649999999</v>
      </c>
      <c r="W33" s="160">
        <v>18470220.050000001</v>
      </c>
      <c r="X33" s="160">
        <f t="shared" ref="X33:X100" si="28">ROUND(V33-W33,2)</f>
        <v>29892014.600000001</v>
      </c>
      <c r="Y33" s="78"/>
      <c r="Z33" s="162">
        <f t="shared" si="25"/>
        <v>29892014.600000001</v>
      </c>
      <c r="AA33" s="256">
        <f>VLOOKUP($E33,'2.จัดสรรหลัง SK'!$E$4:$X$100,20,FALSE)</f>
        <v>28919863.800000001</v>
      </c>
      <c r="AB33" s="160">
        <f t="shared" ref="AB33:AB100" si="29">ROUND(Z33-AA33,2)</f>
        <v>972150.8</v>
      </c>
      <c r="AC33" s="257" t="str">
        <f t="shared" si="22"/>
        <v>ผ่าน</v>
      </c>
      <c r="AD33" s="81"/>
      <c r="AE33" s="163">
        <f t="shared" ref="AE33:AE100" si="30">ROUND(Z33+AD33,2)</f>
        <v>29892014.600000001</v>
      </c>
      <c r="AF33" s="81"/>
      <c r="AG33" s="78"/>
      <c r="AH33" s="163">
        <f t="shared" si="9"/>
        <v>0</v>
      </c>
      <c r="AI33" s="164">
        <f t="shared" si="26"/>
        <v>29892014.600000001</v>
      </c>
      <c r="AJ33" s="163">
        <f t="shared" si="23"/>
        <v>29892014.600000001</v>
      </c>
    </row>
    <row r="34" spans="1:36" s="115" customFormat="1" ht="14.25" customHeight="1" outlineLevel="2" x14ac:dyDescent="0.2">
      <c r="A34" s="157">
        <v>515</v>
      </c>
      <c r="B34" s="158" t="s">
        <v>7</v>
      </c>
      <c r="C34" s="158" t="s">
        <v>14</v>
      </c>
      <c r="D34" s="158" t="s">
        <v>194</v>
      </c>
      <c r="E34" s="158" t="s">
        <v>50</v>
      </c>
      <c r="F34" s="159" t="s">
        <v>51</v>
      </c>
      <c r="G34" s="160">
        <v>1.25</v>
      </c>
      <c r="H34" s="168"/>
      <c r="I34" s="160">
        <f t="shared" si="20"/>
        <v>1.25</v>
      </c>
      <c r="J34" s="161">
        <v>30211</v>
      </c>
      <c r="K34" s="160">
        <v>1258.5156135182551</v>
      </c>
      <c r="L34" s="160">
        <v>230.32050676905763</v>
      </c>
      <c r="M34" s="160">
        <v>1035.873</v>
      </c>
      <c r="N34" s="160">
        <v>13.685700000000001</v>
      </c>
      <c r="O34" s="160">
        <v>0</v>
      </c>
      <c r="P34" s="160">
        <f t="shared" si="21"/>
        <v>6772.9129345872643</v>
      </c>
      <c r="Q34" s="160">
        <v>38021015.200000003</v>
      </c>
      <c r="R34" s="160">
        <v>6958212.8300000001</v>
      </c>
      <c r="S34" s="160">
        <f t="shared" si="24"/>
        <v>8769847.3900000006</v>
      </c>
      <c r="T34" s="160">
        <v>131382.72</v>
      </c>
      <c r="U34" s="160">
        <v>0</v>
      </c>
      <c r="V34" s="160">
        <f t="shared" si="27"/>
        <v>53880458.140000001</v>
      </c>
      <c r="W34" s="160">
        <v>15982948.08</v>
      </c>
      <c r="X34" s="160">
        <f t="shared" si="28"/>
        <v>37897510.060000002</v>
      </c>
      <c r="Y34" s="78"/>
      <c r="Z34" s="162">
        <f t="shared" si="25"/>
        <v>37897510.060000002</v>
      </c>
      <c r="AA34" s="256">
        <f>VLOOKUP($E34,'2.จัดสรรหลัง SK'!$E$4:$X$100,20,FALSE)</f>
        <v>34010629.670000002</v>
      </c>
      <c r="AB34" s="160">
        <f t="shared" si="29"/>
        <v>3886880.39</v>
      </c>
      <c r="AC34" s="257" t="str">
        <f t="shared" si="22"/>
        <v>ผ่าน</v>
      </c>
      <c r="AD34" s="81"/>
      <c r="AE34" s="163">
        <f t="shared" si="30"/>
        <v>37897510.060000002</v>
      </c>
      <c r="AF34" s="81"/>
      <c r="AG34" s="78"/>
      <c r="AH34" s="163">
        <f t="shared" si="9"/>
        <v>0</v>
      </c>
      <c r="AI34" s="164">
        <f t="shared" si="26"/>
        <v>37897510.060000002</v>
      </c>
      <c r="AJ34" s="163">
        <f t="shared" si="23"/>
        <v>37897510.060000002</v>
      </c>
    </row>
    <row r="35" spans="1:36" s="115" customFormat="1" ht="14.25" customHeight="1" outlineLevel="2" x14ac:dyDescent="0.2">
      <c r="A35" s="157">
        <v>516</v>
      </c>
      <c r="B35" s="158" t="s">
        <v>7</v>
      </c>
      <c r="C35" s="158" t="s">
        <v>14</v>
      </c>
      <c r="D35" s="158" t="s">
        <v>194</v>
      </c>
      <c r="E35" s="158" t="s">
        <v>52</v>
      </c>
      <c r="F35" s="159" t="s">
        <v>53</v>
      </c>
      <c r="G35" s="160">
        <v>1.25</v>
      </c>
      <c r="H35" s="168"/>
      <c r="I35" s="160">
        <f t="shared" si="20"/>
        <v>1.25</v>
      </c>
      <c r="J35" s="161">
        <v>37371</v>
      </c>
      <c r="K35" s="160">
        <v>1194.873321827085</v>
      </c>
      <c r="L35" s="160">
        <v>218.67335313478364</v>
      </c>
      <c r="M35" s="160">
        <v>1624.8487</v>
      </c>
      <c r="N35" s="160">
        <v>25.398099999999999</v>
      </c>
      <c r="O35" s="160">
        <v>0</v>
      </c>
      <c r="P35" s="160">
        <f t="shared" si="21"/>
        <v>6772.9129345872643</v>
      </c>
      <c r="Q35" s="160">
        <v>44653610.909999996</v>
      </c>
      <c r="R35" s="160">
        <v>8172041.8799999999</v>
      </c>
      <c r="S35" s="160">
        <f t="shared" si="24"/>
        <v>13756198.640000001</v>
      </c>
      <c r="T35" s="160">
        <v>243821.76</v>
      </c>
      <c r="U35" s="160">
        <v>0</v>
      </c>
      <c r="V35" s="160">
        <f t="shared" si="27"/>
        <v>66825673.189999998</v>
      </c>
      <c r="W35" s="160">
        <v>23606075.789999999</v>
      </c>
      <c r="X35" s="160">
        <f t="shared" si="28"/>
        <v>43219597.399999999</v>
      </c>
      <c r="Y35" s="78"/>
      <c r="Z35" s="162">
        <f t="shared" si="25"/>
        <v>43219597.399999999</v>
      </c>
      <c r="AA35" s="256">
        <f>VLOOKUP($E35,'2.จัดสรรหลัง SK'!$E$4:$X$100,20,FALSE)</f>
        <v>41059289.840000004</v>
      </c>
      <c r="AB35" s="160">
        <f t="shared" si="29"/>
        <v>2160307.56</v>
      </c>
      <c r="AC35" s="257" t="str">
        <f t="shared" si="22"/>
        <v>ผ่าน</v>
      </c>
      <c r="AD35" s="81"/>
      <c r="AE35" s="163">
        <f t="shared" si="30"/>
        <v>43219597.399999999</v>
      </c>
      <c r="AF35" s="81"/>
      <c r="AG35" s="78"/>
      <c r="AH35" s="163">
        <f t="shared" si="9"/>
        <v>0</v>
      </c>
      <c r="AI35" s="164">
        <f t="shared" si="26"/>
        <v>43219597.399999999</v>
      </c>
      <c r="AJ35" s="163">
        <f t="shared" si="23"/>
        <v>43219597.399999999</v>
      </c>
    </row>
    <row r="36" spans="1:36" s="115" customFormat="1" ht="14.25" customHeight="1" outlineLevel="2" x14ac:dyDescent="0.2">
      <c r="A36" s="157">
        <v>517</v>
      </c>
      <c r="B36" s="158" t="s">
        <v>7</v>
      </c>
      <c r="C36" s="158" t="s">
        <v>14</v>
      </c>
      <c r="D36" s="158" t="s">
        <v>194</v>
      </c>
      <c r="E36" s="158" t="s">
        <v>54</v>
      </c>
      <c r="F36" s="159" t="s">
        <v>55</v>
      </c>
      <c r="G36" s="160">
        <v>1.2</v>
      </c>
      <c r="H36" s="168"/>
      <c r="I36" s="160">
        <f t="shared" si="20"/>
        <v>1.2</v>
      </c>
      <c r="J36" s="161">
        <v>44510</v>
      </c>
      <c r="K36" s="160">
        <v>1143.9812163558749</v>
      </c>
      <c r="L36" s="160">
        <v>209.35960638058864</v>
      </c>
      <c r="M36" s="160">
        <v>2291.1459</v>
      </c>
      <c r="N36" s="160">
        <v>70.730599999999995</v>
      </c>
      <c r="O36" s="160">
        <v>0</v>
      </c>
      <c r="P36" s="160">
        <f t="shared" si="21"/>
        <v>6772.9129345872643</v>
      </c>
      <c r="Q36" s="160">
        <v>50918603.939999998</v>
      </c>
      <c r="R36" s="160">
        <v>9318596.0800000001</v>
      </c>
      <c r="S36" s="160">
        <f t="shared" si="24"/>
        <v>18621278.18</v>
      </c>
      <c r="T36" s="160">
        <v>679013.76</v>
      </c>
      <c r="U36" s="160">
        <v>0</v>
      </c>
      <c r="V36" s="160">
        <f t="shared" si="27"/>
        <v>79537491.959999993</v>
      </c>
      <c r="W36" s="160">
        <v>25383729.690000001</v>
      </c>
      <c r="X36" s="160">
        <f t="shared" si="28"/>
        <v>54153762.270000003</v>
      </c>
      <c r="Y36" s="78"/>
      <c r="Z36" s="162">
        <f t="shared" si="25"/>
        <v>54153762.270000003</v>
      </c>
      <c r="AA36" s="256">
        <f>VLOOKUP($E36,'2.จัดสรรหลัง SK'!$E$4:$X$100,20,FALSE)</f>
        <v>52031373.539999999</v>
      </c>
      <c r="AB36" s="160">
        <f t="shared" si="29"/>
        <v>2122388.73</v>
      </c>
      <c r="AC36" s="257" t="str">
        <f t="shared" si="22"/>
        <v>ผ่าน</v>
      </c>
      <c r="AD36" s="81"/>
      <c r="AE36" s="163">
        <f t="shared" si="30"/>
        <v>54153762.270000003</v>
      </c>
      <c r="AF36" s="81"/>
      <c r="AG36" s="78"/>
      <c r="AH36" s="163">
        <f t="shared" si="9"/>
        <v>0</v>
      </c>
      <c r="AI36" s="164">
        <f t="shared" si="26"/>
        <v>54153762.270000003</v>
      </c>
      <c r="AJ36" s="163">
        <f t="shared" si="23"/>
        <v>54153762.270000003</v>
      </c>
    </row>
    <row r="37" spans="1:36" s="115" customFormat="1" ht="14.25" customHeight="1" outlineLevel="2" x14ac:dyDescent="0.2">
      <c r="A37" s="157">
        <v>518</v>
      </c>
      <c r="B37" s="158" t="s">
        <v>7</v>
      </c>
      <c r="C37" s="158" t="s">
        <v>14</v>
      </c>
      <c r="D37" s="158" t="s">
        <v>194</v>
      </c>
      <c r="E37" s="158" t="s">
        <v>56</v>
      </c>
      <c r="F37" s="159" t="s">
        <v>57</v>
      </c>
      <c r="G37" s="160">
        <v>1.1000000000000001</v>
      </c>
      <c r="H37" s="168"/>
      <c r="I37" s="160">
        <f t="shared" si="20"/>
        <v>1.1000000000000001</v>
      </c>
      <c r="J37" s="161">
        <v>88365</v>
      </c>
      <c r="K37" s="160">
        <v>951.75080823855603</v>
      </c>
      <c r="L37" s="160">
        <v>174.17958603519492</v>
      </c>
      <c r="M37" s="160">
        <v>5579.3698999999997</v>
      </c>
      <c r="N37" s="160">
        <v>102.3723</v>
      </c>
      <c r="O37" s="160">
        <v>0</v>
      </c>
      <c r="P37" s="160">
        <f t="shared" si="21"/>
        <v>6772.9129345872643</v>
      </c>
      <c r="Q37" s="160">
        <v>84101460.170000002</v>
      </c>
      <c r="R37" s="160">
        <v>15391379.119999999</v>
      </c>
      <c r="S37" s="160">
        <f t="shared" si="24"/>
        <v>41567445.289999999</v>
      </c>
      <c r="T37" s="160">
        <v>982774.08</v>
      </c>
      <c r="U37" s="160">
        <v>0</v>
      </c>
      <c r="V37" s="160">
        <f t="shared" si="27"/>
        <v>142043058.66000003</v>
      </c>
      <c r="W37" s="160">
        <v>46151040.109999999</v>
      </c>
      <c r="X37" s="160">
        <f t="shared" si="28"/>
        <v>95892018.549999997</v>
      </c>
      <c r="Y37" s="78"/>
      <c r="Z37" s="162">
        <f t="shared" si="25"/>
        <v>95892018.549999997</v>
      </c>
      <c r="AA37" s="256">
        <f>VLOOKUP($E37,'2.จัดสรรหลัง SK'!$E$4:$X$100,20,FALSE)</f>
        <v>93025388.890000001</v>
      </c>
      <c r="AB37" s="160">
        <f t="shared" si="29"/>
        <v>2866629.66</v>
      </c>
      <c r="AC37" s="257" t="str">
        <f t="shared" si="22"/>
        <v>ผ่าน</v>
      </c>
      <c r="AD37" s="81"/>
      <c r="AE37" s="163">
        <f t="shared" si="30"/>
        <v>95892018.549999997</v>
      </c>
      <c r="AF37" s="81"/>
      <c r="AG37" s="78"/>
      <c r="AH37" s="163">
        <f t="shared" si="9"/>
        <v>0</v>
      </c>
      <c r="AI37" s="164">
        <f t="shared" si="26"/>
        <v>95892018.549999997</v>
      </c>
      <c r="AJ37" s="163">
        <f t="shared" si="23"/>
        <v>95892018.549999997</v>
      </c>
    </row>
    <row r="38" spans="1:36" s="115" customFormat="1" ht="14.25" customHeight="1" outlineLevel="2" x14ac:dyDescent="0.2">
      <c r="A38" s="157">
        <v>519</v>
      </c>
      <c r="B38" s="158" t="s">
        <v>7</v>
      </c>
      <c r="C38" s="158" t="s">
        <v>14</v>
      </c>
      <c r="D38" s="158" t="s">
        <v>194</v>
      </c>
      <c r="E38" s="158" t="s">
        <v>58</v>
      </c>
      <c r="F38" s="159" t="s">
        <v>59</v>
      </c>
      <c r="G38" s="160">
        <v>1.1499999999999999</v>
      </c>
      <c r="H38" s="168"/>
      <c r="I38" s="160">
        <f t="shared" si="20"/>
        <v>1.1499999999999999</v>
      </c>
      <c r="J38" s="161">
        <v>47878</v>
      </c>
      <c r="K38" s="160">
        <v>1123.2408383808847</v>
      </c>
      <c r="L38" s="160">
        <v>205.56391703914116</v>
      </c>
      <c r="M38" s="160">
        <v>2943.3379</v>
      </c>
      <c r="N38" s="160">
        <v>68.692700000000002</v>
      </c>
      <c r="O38" s="160">
        <v>0</v>
      </c>
      <c r="P38" s="160">
        <f t="shared" si="21"/>
        <v>6772.9129345872643</v>
      </c>
      <c r="Q38" s="160">
        <v>53778524.859999999</v>
      </c>
      <c r="R38" s="160">
        <v>9841989.2200000007</v>
      </c>
      <c r="S38" s="160">
        <f t="shared" si="24"/>
        <v>22925217.140000001</v>
      </c>
      <c r="T38" s="160">
        <v>659449.92000000004</v>
      </c>
      <c r="U38" s="160">
        <v>0</v>
      </c>
      <c r="V38" s="160">
        <f t="shared" si="27"/>
        <v>87205181.140000001</v>
      </c>
      <c r="W38" s="160">
        <v>25049382.309999999</v>
      </c>
      <c r="X38" s="160">
        <f t="shared" si="28"/>
        <v>62155798.829999998</v>
      </c>
      <c r="Y38" s="78"/>
      <c r="Z38" s="162">
        <f t="shared" si="25"/>
        <v>62155798.829999998</v>
      </c>
      <c r="AA38" s="256">
        <f>VLOOKUP($E38,'2.จัดสรรหลัง SK'!$E$4:$X$100,20,FALSE)</f>
        <v>63063158.920000002</v>
      </c>
      <c r="AB38" s="160">
        <f t="shared" si="29"/>
        <v>-907360.09</v>
      </c>
      <c r="AC38" s="257" t="str">
        <f t="shared" si="22"/>
        <v>ไม่ผ่าน</v>
      </c>
      <c r="AD38" s="81"/>
      <c r="AE38" s="163">
        <f t="shared" si="30"/>
        <v>62155798.829999998</v>
      </c>
      <c r="AF38" s="81"/>
      <c r="AG38" s="78"/>
      <c r="AH38" s="163">
        <f t="shared" si="9"/>
        <v>0</v>
      </c>
      <c r="AI38" s="164">
        <f t="shared" si="26"/>
        <v>62155798.829999998</v>
      </c>
      <c r="AJ38" s="163">
        <f t="shared" si="23"/>
        <v>62155798.829999998</v>
      </c>
    </row>
    <row r="39" spans="1:36" s="115" customFormat="1" ht="14.25" customHeight="1" outlineLevel="2" x14ac:dyDescent="0.2">
      <c r="A39" s="157">
        <v>520</v>
      </c>
      <c r="B39" s="158" t="s">
        <v>7</v>
      </c>
      <c r="C39" s="158" t="s">
        <v>14</v>
      </c>
      <c r="D39" s="158" t="s">
        <v>194</v>
      </c>
      <c r="E39" s="158" t="s">
        <v>60</v>
      </c>
      <c r="F39" s="159" t="s">
        <v>61</v>
      </c>
      <c r="G39" s="160">
        <v>1.1000000000000001</v>
      </c>
      <c r="H39" s="168"/>
      <c r="I39" s="160">
        <f t="shared" si="20"/>
        <v>1.1000000000000001</v>
      </c>
      <c r="J39" s="161">
        <v>89248</v>
      </c>
      <c r="K39" s="160">
        <v>949.59002498655434</v>
      </c>
      <c r="L39" s="160">
        <v>173.78414171746147</v>
      </c>
      <c r="M39" s="160">
        <v>5187.2822999999999</v>
      </c>
      <c r="N39" s="160">
        <v>88.600800000000007</v>
      </c>
      <c r="O39" s="160">
        <v>0</v>
      </c>
      <c r="P39" s="160">
        <f t="shared" si="21"/>
        <v>6772.9129345872643</v>
      </c>
      <c r="Q39" s="160">
        <v>84749010.549999997</v>
      </c>
      <c r="R39" s="160">
        <v>15509887.08</v>
      </c>
      <c r="S39" s="160">
        <f t="shared" si="24"/>
        <v>38646312.32</v>
      </c>
      <c r="T39" s="160">
        <v>850567.68000000005</v>
      </c>
      <c r="U39" s="160">
        <v>0</v>
      </c>
      <c r="V39" s="160">
        <f t="shared" si="27"/>
        <v>139755777.63</v>
      </c>
      <c r="W39" s="160">
        <v>39117471.700000003</v>
      </c>
      <c r="X39" s="160">
        <f t="shared" si="28"/>
        <v>100638305.93000001</v>
      </c>
      <c r="Y39" s="78"/>
      <c r="Z39" s="162">
        <f t="shared" si="25"/>
        <v>100638305.93000001</v>
      </c>
      <c r="AA39" s="256">
        <f>VLOOKUP($E39,'2.จัดสรรหลัง SK'!$E$4:$X$100,20,FALSE)</f>
        <v>97873791.980000004</v>
      </c>
      <c r="AB39" s="160">
        <f t="shared" si="29"/>
        <v>2764513.95</v>
      </c>
      <c r="AC39" s="257" t="str">
        <f t="shared" si="22"/>
        <v>ผ่าน</v>
      </c>
      <c r="AD39" s="81"/>
      <c r="AE39" s="163">
        <f t="shared" si="30"/>
        <v>100638305.93000001</v>
      </c>
      <c r="AF39" s="81"/>
      <c r="AG39" s="78"/>
      <c r="AH39" s="163">
        <f t="shared" si="9"/>
        <v>0</v>
      </c>
      <c r="AI39" s="164">
        <f t="shared" si="26"/>
        <v>100638305.93000001</v>
      </c>
      <c r="AJ39" s="163">
        <f t="shared" si="23"/>
        <v>100638305.93000001</v>
      </c>
    </row>
    <row r="40" spans="1:36" s="115" customFormat="1" ht="14.25" customHeight="1" outlineLevel="2" x14ac:dyDescent="0.2">
      <c r="A40" s="157">
        <v>521</v>
      </c>
      <c r="B40" s="158" t="s">
        <v>7</v>
      </c>
      <c r="C40" s="158" t="s">
        <v>14</v>
      </c>
      <c r="D40" s="158" t="s">
        <v>194</v>
      </c>
      <c r="E40" s="158" t="s">
        <v>62</v>
      </c>
      <c r="F40" s="159" t="s">
        <v>63</v>
      </c>
      <c r="G40" s="160">
        <v>1.3</v>
      </c>
      <c r="H40" s="168"/>
      <c r="I40" s="160">
        <f t="shared" si="20"/>
        <v>1.3</v>
      </c>
      <c r="J40" s="161">
        <v>22608</v>
      </c>
      <c r="K40" s="160">
        <v>1319.7452096602972</v>
      </c>
      <c r="L40" s="160">
        <v>241.52611420736022</v>
      </c>
      <c r="M40" s="160">
        <v>1392.6159</v>
      </c>
      <c r="N40" s="160">
        <v>10.1402</v>
      </c>
      <c r="O40" s="160">
        <v>0</v>
      </c>
      <c r="P40" s="160">
        <f t="shared" si="21"/>
        <v>6772.9129345872643</v>
      </c>
      <c r="Q40" s="160">
        <v>29836799.699999999</v>
      </c>
      <c r="R40" s="160">
        <v>5460422.3899999997</v>
      </c>
      <c r="S40" s="160">
        <f t="shared" si="24"/>
        <v>12261686.32</v>
      </c>
      <c r="T40" s="160">
        <v>97345.919999999998</v>
      </c>
      <c r="U40" s="160">
        <v>0</v>
      </c>
      <c r="V40" s="160">
        <f t="shared" si="27"/>
        <v>47656254.329999998</v>
      </c>
      <c r="W40" s="160">
        <v>17876447.52</v>
      </c>
      <c r="X40" s="160">
        <f t="shared" si="28"/>
        <v>29779806.809999999</v>
      </c>
      <c r="Y40" s="78"/>
      <c r="Z40" s="162">
        <f t="shared" si="25"/>
        <v>29779806.809999999</v>
      </c>
      <c r="AA40" s="256">
        <f>VLOOKUP($E40,'2.จัดสรรหลัง SK'!$E$4:$X$100,20,FALSE)</f>
        <v>25964568.579999998</v>
      </c>
      <c r="AB40" s="160">
        <f t="shared" si="29"/>
        <v>3815238.23</v>
      </c>
      <c r="AC40" s="257" t="str">
        <f t="shared" si="22"/>
        <v>ผ่าน</v>
      </c>
      <c r="AD40" s="81"/>
      <c r="AE40" s="163">
        <f t="shared" si="30"/>
        <v>29779806.809999999</v>
      </c>
      <c r="AF40" s="81"/>
      <c r="AG40" s="78"/>
      <c r="AH40" s="163">
        <f t="shared" si="9"/>
        <v>0</v>
      </c>
      <c r="AI40" s="164">
        <f t="shared" si="26"/>
        <v>29779806.809999999</v>
      </c>
      <c r="AJ40" s="163">
        <f t="shared" si="23"/>
        <v>29779806.809999999</v>
      </c>
    </row>
    <row r="41" spans="1:36" s="115" customFormat="1" ht="14.25" customHeight="1" outlineLevel="2" x14ac:dyDescent="0.2">
      <c r="A41" s="157">
        <v>522</v>
      </c>
      <c r="B41" s="158" t="s">
        <v>7</v>
      </c>
      <c r="C41" s="158" t="s">
        <v>14</v>
      </c>
      <c r="D41" s="158" t="s">
        <v>194</v>
      </c>
      <c r="E41" s="158" t="s">
        <v>64</v>
      </c>
      <c r="F41" s="159" t="s">
        <v>65</v>
      </c>
      <c r="G41" s="160">
        <v>1.3</v>
      </c>
      <c r="H41" s="168"/>
      <c r="I41" s="160">
        <f t="shared" si="20"/>
        <v>1.3</v>
      </c>
      <c r="J41" s="161">
        <v>21172</v>
      </c>
      <c r="K41" s="160">
        <v>1335.9565043453617</v>
      </c>
      <c r="L41" s="160">
        <v>244.49293737011146</v>
      </c>
      <c r="M41" s="160">
        <v>887.83590000000004</v>
      </c>
      <c r="N41" s="160">
        <v>20.468900000000001</v>
      </c>
      <c r="O41" s="160">
        <v>0</v>
      </c>
      <c r="P41" s="160">
        <f t="shared" si="21"/>
        <v>6772.9129345872643</v>
      </c>
      <c r="Q41" s="160">
        <v>28284871.109999999</v>
      </c>
      <c r="R41" s="160">
        <v>5176404.47</v>
      </c>
      <c r="S41" s="160">
        <f t="shared" si="24"/>
        <v>7817206.0300000003</v>
      </c>
      <c r="T41" s="160">
        <v>196501.44</v>
      </c>
      <c r="U41" s="160">
        <v>0</v>
      </c>
      <c r="V41" s="160">
        <f t="shared" si="27"/>
        <v>41474983.049999997</v>
      </c>
      <c r="W41" s="160">
        <v>18661683.940000001</v>
      </c>
      <c r="X41" s="160">
        <f t="shared" si="28"/>
        <v>22813299.109999999</v>
      </c>
      <c r="Y41" s="78"/>
      <c r="Z41" s="162">
        <f t="shared" si="25"/>
        <v>22813299.109999999</v>
      </c>
      <c r="AA41" s="256">
        <f>VLOOKUP($E41,'2.จัดสรรหลัง SK'!$E$4:$X$100,20,FALSE)</f>
        <v>24909655.239999998</v>
      </c>
      <c r="AB41" s="160">
        <f t="shared" si="29"/>
        <v>-2096356.13</v>
      </c>
      <c r="AC41" s="257" t="str">
        <f t="shared" si="22"/>
        <v>ไม่ผ่าน</v>
      </c>
      <c r="AD41" s="81"/>
      <c r="AE41" s="163">
        <f t="shared" si="30"/>
        <v>22813299.109999999</v>
      </c>
      <c r="AF41" s="81"/>
      <c r="AG41" s="78"/>
      <c r="AH41" s="163">
        <f t="shared" si="9"/>
        <v>0</v>
      </c>
      <c r="AI41" s="164">
        <f t="shared" si="26"/>
        <v>22813299.109999999</v>
      </c>
      <c r="AJ41" s="163">
        <f t="shared" si="23"/>
        <v>22813299.109999999</v>
      </c>
    </row>
    <row r="42" spans="1:36" s="115" customFormat="1" ht="14.25" customHeight="1" outlineLevel="2" x14ac:dyDescent="0.2">
      <c r="A42" s="157">
        <v>523</v>
      </c>
      <c r="B42" s="158" t="s">
        <v>7</v>
      </c>
      <c r="C42" s="158" t="s">
        <v>14</v>
      </c>
      <c r="D42" s="158" t="s">
        <v>194</v>
      </c>
      <c r="E42" s="158" t="s">
        <v>66</v>
      </c>
      <c r="F42" s="159" t="s">
        <v>67</v>
      </c>
      <c r="G42" s="160">
        <v>1.3</v>
      </c>
      <c r="H42" s="168"/>
      <c r="I42" s="160">
        <f t="shared" si="20"/>
        <v>1.3</v>
      </c>
      <c r="J42" s="161">
        <v>24153</v>
      </c>
      <c r="K42" s="160">
        <v>1304.4560874425538</v>
      </c>
      <c r="L42" s="160">
        <v>238.72805697014863</v>
      </c>
      <c r="M42" s="160">
        <v>1067.5008</v>
      </c>
      <c r="N42" s="160">
        <v>20.25</v>
      </c>
      <c r="O42" s="160">
        <v>0</v>
      </c>
      <c r="P42" s="160">
        <f t="shared" si="21"/>
        <v>6772.9129345872643</v>
      </c>
      <c r="Q42" s="160">
        <v>31506527.879999999</v>
      </c>
      <c r="R42" s="160">
        <v>5765998.7599999998</v>
      </c>
      <c r="S42" s="160">
        <f t="shared" si="24"/>
        <v>9399116.6999999993</v>
      </c>
      <c r="T42" s="160">
        <v>194400</v>
      </c>
      <c r="U42" s="160">
        <v>0</v>
      </c>
      <c r="V42" s="160">
        <f t="shared" si="27"/>
        <v>46866043.340000004</v>
      </c>
      <c r="W42" s="160">
        <v>13926598.09</v>
      </c>
      <c r="X42" s="160">
        <f t="shared" si="28"/>
        <v>32939445.25</v>
      </c>
      <c r="Y42" s="78"/>
      <c r="Z42" s="162">
        <f t="shared" si="25"/>
        <v>32939445.25</v>
      </c>
      <c r="AA42" s="256">
        <f>VLOOKUP($E42,'2.จัดสรรหลัง SK'!$E$4:$X$100,20,FALSE)</f>
        <v>30991829.210000001</v>
      </c>
      <c r="AB42" s="160">
        <f t="shared" si="29"/>
        <v>1947616.04</v>
      </c>
      <c r="AC42" s="257" t="str">
        <f t="shared" si="22"/>
        <v>ผ่าน</v>
      </c>
      <c r="AD42" s="81"/>
      <c r="AE42" s="163">
        <f t="shared" si="30"/>
        <v>32939445.25</v>
      </c>
      <c r="AF42" s="81"/>
      <c r="AG42" s="78"/>
      <c r="AH42" s="163">
        <f t="shared" si="9"/>
        <v>0</v>
      </c>
      <c r="AI42" s="164">
        <f t="shared" si="26"/>
        <v>32939445.25</v>
      </c>
      <c r="AJ42" s="163">
        <f t="shared" si="23"/>
        <v>32939445.25</v>
      </c>
    </row>
    <row r="43" spans="1:36" s="115" customFormat="1" ht="14.25" customHeight="1" outlineLevel="2" x14ac:dyDescent="0.2">
      <c r="A43" s="157">
        <v>524</v>
      </c>
      <c r="B43" s="158" t="s">
        <v>7</v>
      </c>
      <c r="C43" s="158" t="s">
        <v>14</v>
      </c>
      <c r="D43" s="158" t="s">
        <v>194</v>
      </c>
      <c r="E43" s="158" t="s">
        <v>68</v>
      </c>
      <c r="F43" s="159" t="s">
        <v>69</v>
      </c>
      <c r="G43" s="160">
        <v>1.35</v>
      </c>
      <c r="H43" s="168"/>
      <c r="I43" s="160">
        <f t="shared" si="20"/>
        <v>1.35</v>
      </c>
      <c r="J43" s="161">
        <v>19319</v>
      </c>
      <c r="K43" s="160">
        <v>1354.9944831513019</v>
      </c>
      <c r="L43" s="160">
        <v>247.97707179460633</v>
      </c>
      <c r="M43" s="160">
        <v>1232.8599999999999</v>
      </c>
      <c r="N43" s="160">
        <v>25.521100000000001</v>
      </c>
      <c r="O43" s="160">
        <v>0</v>
      </c>
      <c r="P43" s="160">
        <f t="shared" si="21"/>
        <v>6772.9129345872643</v>
      </c>
      <c r="Q43" s="160">
        <v>26177138.420000002</v>
      </c>
      <c r="R43" s="160">
        <v>4790669.05</v>
      </c>
      <c r="S43" s="160">
        <f t="shared" si="24"/>
        <v>11272572.140000001</v>
      </c>
      <c r="T43" s="160">
        <v>245002.56</v>
      </c>
      <c r="U43" s="160">
        <v>0</v>
      </c>
      <c r="V43" s="160">
        <f t="shared" si="27"/>
        <v>42485382.170000002</v>
      </c>
      <c r="W43" s="160">
        <v>14641088.85</v>
      </c>
      <c r="X43" s="160">
        <f t="shared" si="28"/>
        <v>27844293.32</v>
      </c>
      <c r="Y43" s="78"/>
      <c r="Z43" s="162">
        <f t="shared" si="25"/>
        <v>27844293.32</v>
      </c>
      <c r="AA43" s="256">
        <f>VLOOKUP($E43,'2.จัดสรรหลัง SK'!$E$4:$X$100,20,FALSE)</f>
        <v>25218296.23</v>
      </c>
      <c r="AB43" s="160">
        <f t="shared" si="29"/>
        <v>2625997.09</v>
      </c>
      <c r="AC43" s="257" t="str">
        <f t="shared" si="22"/>
        <v>ผ่าน</v>
      </c>
      <c r="AD43" s="81"/>
      <c r="AE43" s="163">
        <f t="shared" si="30"/>
        <v>27844293.32</v>
      </c>
      <c r="AF43" s="81"/>
      <c r="AG43" s="78"/>
      <c r="AH43" s="163">
        <f t="shared" si="9"/>
        <v>0</v>
      </c>
      <c r="AI43" s="164">
        <f t="shared" si="26"/>
        <v>27844293.32</v>
      </c>
      <c r="AJ43" s="163">
        <f t="shared" si="23"/>
        <v>27844293.32</v>
      </c>
    </row>
    <row r="44" spans="1:36" s="115" customFormat="1" ht="14.25" customHeight="1" outlineLevel="2" x14ac:dyDescent="0.2">
      <c r="A44" s="157">
        <v>525</v>
      </c>
      <c r="B44" s="158" t="s">
        <v>7</v>
      </c>
      <c r="C44" s="158" t="s">
        <v>14</v>
      </c>
      <c r="D44" s="158" t="s">
        <v>194</v>
      </c>
      <c r="E44" s="158" t="s">
        <v>161</v>
      </c>
      <c r="F44" s="159" t="s">
        <v>162</v>
      </c>
      <c r="G44" s="160">
        <v>1.1000000000000001</v>
      </c>
      <c r="H44" s="168"/>
      <c r="I44" s="160">
        <f t="shared" si="20"/>
        <v>1.1000000000000001</v>
      </c>
      <c r="J44" s="161">
        <v>99431</v>
      </c>
      <c r="K44" s="160">
        <v>923.7836031016484</v>
      </c>
      <c r="L44" s="160">
        <v>169.06131739598317</v>
      </c>
      <c r="M44" s="160">
        <v>6376.0595000000003</v>
      </c>
      <c r="N44" s="160">
        <v>162.96559999999999</v>
      </c>
      <c r="O44" s="160">
        <v>6.9135999999999997</v>
      </c>
      <c r="P44" s="160">
        <f t="shared" si="21"/>
        <v>6772.9129345872643</v>
      </c>
      <c r="Q44" s="160">
        <v>91852727.439999998</v>
      </c>
      <c r="R44" s="160">
        <v>16809935.850000001</v>
      </c>
      <c r="S44" s="160">
        <f t="shared" si="24"/>
        <v>47502945.780000001</v>
      </c>
      <c r="T44" s="160">
        <v>1564469.76</v>
      </c>
      <c r="U44" s="160">
        <v>62222.400000000001</v>
      </c>
      <c r="V44" s="160">
        <f t="shared" si="27"/>
        <v>157792301.22999999</v>
      </c>
      <c r="W44" s="160">
        <v>45388814.539999999</v>
      </c>
      <c r="X44" s="160">
        <f t="shared" si="28"/>
        <v>112403486.69</v>
      </c>
      <c r="Y44" s="78"/>
      <c r="Z44" s="162">
        <f t="shared" si="25"/>
        <v>112403486.69</v>
      </c>
      <c r="AA44" s="256">
        <f>VLOOKUP($E44,'2.จัดสรรหลัง SK'!$E$4:$X$100,20,FALSE)</f>
        <v>125760489.51000001</v>
      </c>
      <c r="AB44" s="160">
        <f t="shared" si="29"/>
        <v>-13357002.82</v>
      </c>
      <c r="AC44" s="257" t="str">
        <f t="shared" si="22"/>
        <v>ไม่ผ่าน</v>
      </c>
      <c r="AD44" s="81"/>
      <c r="AE44" s="163">
        <f t="shared" si="30"/>
        <v>112403486.69</v>
      </c>
      <c r="AF44" s="81"/>
      <c r="AG44" s="78"/>
      <c r="AH44" s="163">
        <f t="shared" si="9"/>
        <v>0</v>
      </c>
      <c r="AI44" s="164">
        <f t="shared" si="26"/>
        <v>112403486.69</v>
      </c>
      <c r="AJ44" s="163">
        <f t="shared" si="23"/>
        <v>112403486.69</v>
      </c>
    </row>
    <row r="45" spans="1:36" s="115" customFormat="1" ht="14.25" customHeight="1" outlineLevel="2" x14ac:dyDescent="0.2">
      <c r="A45" s="157">
        <v>526</v>
      </c>
      <c r="B45" s="158" t="s">
        <v>7</v>
      </c>
      <c r="C45" s="158" t="s">
        <v>14</v>
      </c>
      <c r="D45" s="158" t="s">
        <v>194</v>
      </c>
      <c r="E45" s="158" t="s">
        <v>187</v>
      </c>
      <c r="F45" s="159" t="s">
        <v>188</v>
      </c>
      <c r="G45" s="160">
        <v>1.5</v>
      </c>
      <c r="H45" s="168"/>
      <c r="I45" s="160">
        <f t="shared" si="20"/>
        <v>1.5</v>
      </c>
      <c r="J45" s="161">
        <v>18117</v>
      </c>
      <c r="K45" s="160">
        <v>1362.9477225810012</v>
      </c>
      <c r="L45" s="160">
        <v>249.43259093668931</v>
      </c>
      <c r="M45" s="160">
        <v>451.84320000000002</v>
      </c>
      <c r="N45" s="160">
        <v>4.0324999999999998</v>
      </c>
      <c r="O45" s="160">
        <v>0</v>
      </c>
      <c r="P45" s="160">
        <f t="shared" si="21"/>
        <v>6772.9129345872643</v>
      </c>
      <c r="Q45" s="160">
        <v>24692523.890000001</v>
      </c>
      <c r="R45" s="160">
        <v>4518970.25</v>
      </c>
      <c r="S45" s="160">
        <f t="shared" si="24"/>
        <v>4590441.9800000004</v>
      </c>
      <c r="T45" s="160">
        <v>38712</v>
      </c>
      <c r="U45" s="160">
        <v>0</v>
      </c>
      <c r="V45" s="160">
        <f t="shared" si="27"/>
        <v>33840648.120000005</v>
      </c>
      <c r="W45" s="160">
        <v>8112119</v>
      </c>
      <c r="X45" s="160">
        <f t="shared" si="28"/>
        <v>25728529.120000001</v>
      </c>
      <c r="Y45" s="78"/>
      <c r="Z45" s="162">
        <f t="shared" si="25"/>
        <v>25728529.120000001</v>
      </c>
      <c r="AA45" s="256">
        <f>VLOOKUP($E45,'2.จัดสรรหลัง SK'!$E$4:$X$100,20,FALSE)</f>
        <v>23056731.59</v>
      </c>
      <c r="AB45" s="160">
        <f t="shared" si="29"/>
        <v>2671797.5299999998</v>
      </c>
      <c r="AC45" s="257" t="str">
        <f t="shared" si="22"/>
        <v>ผ่าน</v>
      </c>
      <c r="AD45" s="81"/>
      <c r="AE45" s="163">
        <f t="shared" si="30"/>
        <v>25728529.120000001</v>
      </c>
      <c r="AF45" s="81"/>
      <c r="AG45" s="78"/>
      <c r="AH45" s="163">
        <f t="shared" si="9"/>
        <v>0</v>
      </c>
      <c r="AI45" s="164">
        <f t="shared" si="26"/>
        <v>25728529.120000001</v>
      </c>
      <c r="AJ45" s="163">
        <f t="shared" si="23"/>
        <v>25728529.120000001</v>
      </c>
    </row>
    <row r="46" spans="1:36" s="115" customFormat="1" ht="14.25" customHeight="1" outlineLevel="2" x14ac:dyDescent="0.2">
      <c r="A46" s="170">
        <v>527</v>
      </c>
      <c r="B46" s="171" t="s">
        <v>7</v>
      </c>
      <c r="C46" s="158" t="s">
        <v>14</v>
      </c>
      <c r="D46" s="171" t="s">
        <v>194</v>
      </c>
      <c r="E46" s="171" t="s">
        <v>179</v>
      </c>
      <c r="F46" s="172" t="s">
        <v>180</v>
      </c>
      <c r="G46" s="173">
        <v>1.5</v>
      </c>
      <c r="H46" s="174"/>
      <c r="I46" s="160">
        <f t="shared" si="20"/>
        <v>1.5</v>
      </c>
      <c r="J46" s="175">
        <v>19043</v>
      </c>
      <c r="K46" s="173">
        <v>1356.7318820563987</v>
      </c>
      <c r="L46" s="173">
        <v>248.29503177020428</v>
      </c>
      <c r="M46" s="173">
        <v>427.28890000000001</v>
      </c>
      <c r="N46" s="173">
        <v>8.1470000000000002</v>
      </c>
      <c r="O46" s="173">
        <v>0</v>
      </c>
      <c r="P46" s="173">
        <f t="shared" si="21"/>
        <v>6772.9129345872643</v>
      </c>
      <c r="Q46" s="173">
        <v>25836245.23</v>
      </c>
      <c r="R46" s="173">
        <v>4728282.29</v>
      </c>
      <c r="S46" s="173">
        <f t="shared" si="24"/>
        <v>4340986.12</v>
      </c>
      <c r="T46" s="173">
        <v>78211.199999999997</v>
      </c>
      <c r="U46" s="173">
        <v>0</v>
      </c>
      <c r="V46" s="173">
        <f t="shared" si="27"/>
        <v>34983724.840000004</v>
      </c>
      <c r="W46" s="173">
        <v>10815181.689999999</v>
      </c>
      <c r="X46" s="173">
        <f t="shared" si="28"/>
        <v>24168543.149999999</v>
      </c>
      <c r="Y46" s="79"/>
      <c r="Z46" s="165">
        <f t="shared" si="25"/>
        <v>24168543.149999999</v>
      </c>
      <c r="AA46" s="256">
        <f>VLOOKUP($E46,'2.จัดสรรหลัง SK'!$E$4:$X$100,20,FALSE)</f>
        <v>22049533.379999999</v>
      </c>
      <c r="AB46" s="173">
        <f t="shared" si="29"/>
        <v>2119009.77</v>
      </c>
      <c r="AC46" s="258" t="str">
        <f t="shared" si="22"/>
        <v>ผ่าน</v>
      </c>
      <c r="AD46" s="176"/>
      <c r="AE46" s="177">
        <f t="shared" si="30"/>
        <v>24168543.149999999</v>
      </c>
      <c r="AF46" s="176"/>
      <c r="AG46" s="79"/>
      <c r="AH46" s="177">
        <f t="shared" si="9"/>
        <v>0</v>
      </c>
      <c r="AI46" s="178">
        <f t="shared" si="26"/>
        <v>24168543.149999999</v>
      </c>
      <c r="AJ46" s="177">
        <f t="shared" si="23"/>
        <v>24168543.149999999</v>
      </c>
    </row>
    <row r="47" spans="1:36" s="115" customFormat="1" ht="14.25" customHeight="1" outlineLevel="1" x14ac:dyDescent="0.2">
      <c r="A47" s="186"/>
      <c r="B47" s="187"/>
      <c r="C47" s="169"/>
      <c r="D47" s="188" t="s">
        <v>273</v>
      </c>
      <c r="E47" s="187"/>
      <c r="F47" s="187"/>
      <c r="G47" s="189"/>
      <c r="H47" s="189"/>
      <c r="I47" s="189"/>
      <c r="J47" s="190">
        <f>SUBTOTAL(9,J26:J46)</f>
        <v>1164241</v>
      </c>
      <c r="K47" s="189"/>
      <c r="L47" s="189"/>
      <c r="M47" s="189">
        <f>SUBTOTAL(9,M26:M46)</f>
        <v>173446.95270000005</v>
      </c>
      <c r="N47" s="189">
        <f>SUBTOTAL(9,N26:N46)</f>
        <v>4215.298499999999</v>
      </c>
      <c r="O47" s="189">
        <f>SUBTOTAL(9,O26:O46)</f>
        <v>2862.4580999999998</v>
      </c>
      <c r="P47" s="189"/>
      <c r="Q47" s="189">
        <f t="shared" ref="Q47:AB47" si="31">SUBTOTAL(9,Q26:Q46)</f>
        <v>1170857553.78</v>
      </c>
      <c r="R47" s="189">
        <f t="shared" si="31"/>
        <v>214278235.63999999</v>
      </c>
      <c r="S47" s="189">
        <f t="shared" si="31"/>
        <v>1236220123.5899997</v>
      </c>
      <c r="T47" s="189">
        <f t="shared" si="31"/>
        <v>40466865.600000001</v>
      </c>
      <c r="U47" s="189">
        <f t="shared" si="31"/>
        <v>25762122.899999995</v>
      </c>
      <c r="V47" s="189">
        <f t="shared" si="31"/>
        <v>2687584901.5100007</v>
      </c>
      <c r="W47" s="189">
        <f t="shared" si="31"/>
        <v>964506340.00999999</v>
      </c>
      <c r="X47" s="189">
        <f t="shared" si="31"/>
        <v>1723078561.4999998</v>
      </c>
      <c r="Y47" s="191">
        <f t="shared" si="31"/>
        <v>0</v>
      </c>
      <c r="Z47" s="253">
        <f t="shared" si="31"/>
        <v>1723078561.4999998</v>
      </c>
      <c r="AA47" s="259">
        <f t="shared" si="31"/>
        <v>1717427066.6200001</v>
      </c>
      <c r="AB47" s="189">
        <f t="shared" si="31"/>
        <v>5651494.879999998</v>
      </c>
      <c r="AC47" s="260"/>
      <c r="AD47" s="259">
        <f t="shared" ref="AD47:AJ47" si="32">SUBTOTAL(9,AD26:AD46)</f>
        <v>0</v>
      </c>
      <c r="AE47" s="265">
        <f t="shared" si="32"/>
        <v>1723078561.4999998</v>
      </c>
      <c r="AF47" s="259">
        <f t="shared" si="32"/>
        <v>0</v>
      </c>
      <c r="AG47" s="191">
        <f t="shared" si="32"/>
        <v>0</v>
      </c>
      <c r="AH47" s="265">
        <f t="shared" si="32"/>
        <v>0</v>
      </c>
      <c r="AI47" s="259">
        <f t="shared" si="32"/>
        <v>1723078561.4999998</v>
      </c>
      <c r="AJ47" s="265">
        <f t="shared" si="32"/>
        <v>1723078561.4999998</v>
      </c>
    </row>
    <row r="48" spans="1:36" s="115" customFormat="1" ht="14.25" customHeight="1" outlineLevel="2" x14ac:dyDescent="0.2">
      <c r="A48" s="179">
        <v>528</v>
      </c>
      <c r="B48" s="159" t="s">
        <v>7</v>
      </c>
      <c r="C48" s="158" t="s">
        <v>20</v>
      </c>
      <c r="D48" s="159" t="s">
        <v>193</v>
      </c>
      <c r="E48" s="159" t="s">
        <v>18</v>
      </c>
      <c r="F48" s="159" t="s">
        <v>19</v>
      </c>
      <c r="G48" s="180">
        <v>1.1000000000000001</v>
      </c>
      <c r="H48" s="181"/>
      <c r="I48" s="160">
        <f t="shared" ref="I48:I61" si="33">IF(H48&lt;&gt;"",ROUND(H48,2),G48)</f>
        <v>1.1000000000000001</v>
      </c>
      <c r="J48" s="182">
        <v>92536</v>
      </c>
      <c r="K48" s="180">
        <v>977.49922657128047</v>
      </c>
      <c r="L48" s="180">
        <v>173.26155258493992</v>
      </c>
      <c r="M48" s="180">
        <v>43036.41</v>
      </c>
      <c r="N48" s="180">
        <v>1239.6321</v>
      </c>
      <c r="O48" s="180">
        <v>2841.7458000000001</v>
      </c>
      <c r="P48" s="180">
        <f t="shared" ref="P48:P61" si="34">$P$7</f>
        <v>6772.9129345872643</v>
      </c>
      <c r="Q48" s="180">
        <v>90453868.430000007</v>
      </c>
      <c r="R48" s="180">
        <v>16032931.029999999</v>
      </c>
      <c r="S48" s="180">
        <f t="shared" si="24"/>
        <v>320630043.74000001</v>
      </c>
      <c r="T48" s="180">
        <v>11900468.16</v>
      </c>
      <c r="U48" s="180">
        <v>25575712.199999999</v>
      </c>
      <c r="V48" s="180">
        <f t="shared" si="27"/>
        <v>464593023.56000006</v>
      </c>
      <c r="W48" s="180">
        <v>187274361.44</v>
      </c>
      <c r="X48" s="180">
        <f t="shared" si="28"/>
        <v>277318662.12</v>
      </c>
      <c r="Y48" s="80"/>
      <c r="Z48" s="166">
        <f t="shared" si="25"/>
        <v>277318662.12</v>
      </c>
      <c r="AA48" s="256">
        <f>VLOOKUP($E48,'2.จัดสรรหลัง SK'!$E$4:$X$100,20,FALSE)</f>
        <v>218087076.05000001</v>
      </c>
      <c r="AB48" s="180">
        <f t="shared" si="29"/>
        <v>59231586.07</v>
      </c>
      <c r="AC48" s="261" t="str">
        <f t="shared" ref="AC48:AC61" si="35">IF(Z48&gt;=AA48,"ผ่าน","ไม่ผ่าน")</f>
        <v>ผ่าน</v>
      </c>
      <c r="AD48" s="183"/>
      <c r="AE48" s="184">
        <f t="shared" si="30"/>
        <v>277318662.12</v>
      </c>
      <c r="AF48" s="183"/>
      <c r="AG48" s="80"/>
      <c r="AH48" s="184">
        <f t="shared" si="9"/>
        <v>0</v>
      </c>
      <c r="AI48" s="185">
        <f t="shared" si="26"/>
        <v>277318662.12</v>
      </c>
      <c r="AJ48" s="184">
        <f t="shared" ref="AJ48:AJ61" si="36">ROUND(AE48-AH48,2)</f>
        <v>277318662.12</v>
      </c>
    </row>
    <row r="49" spans="1:36" s="115" customFormat="1" ht="14.25" customHeight="1" outlineLevel="2" x14ac:dyDescent="0.2">
      <c r="A49" s="157">
        <v>529</v>
      </c>
      <c r="B49" s="158" t="s">
        <v>7</v>
      </c>
      <c r="C49" s="158" t="s">
        <v>20</v>
      </c>
      <c r="D49" s="158" t="s">
        <v>193</v>
      </c>
      <c r="E49" s="158" t="s">
        <v>70</v>
      </c>
      <c r="F49" s="159" t="s">
        <v>71</v>
      </c>
      <c r="G49" s="160">
        <v>1.3</v>
      </c>
      <c r="H49" s="168"/>
      <c r="I49" s="160">
        <f t="shared" si="33"/>
        <v>1.3</v>
      </c>
      <c r="J49" s="161">
        <v>21608</v>
      </c>
      <c r="K49" s="160">
        <v>1382.6476166234727</v>
      </c>
      <c r="L49" s="160">
        <v>245.07402767493519</v>
      </c>
      <c r="M49" s="160">
        <v>1161.2351000000001</v>
      </c>
      <c r="N49" s="160">
        <v>27.611000000000001</v>
      </c>
      <c r="O49" s="160">
        <v>0</v>
      </c>
      <c r="P49" s="160">
        <f t="shared" si="34"/>
        <v>6772.9129345872643</v>
      </c>
      <c r="Q49" s="160">
        <v>29876249.699999999</v>
      </c>
      <c r="R49" s="160">
        <v>5295559.59</v>
      </c>
      <c r="S49" s="160">
        <f t="shared" si="24"/>
        <v>10224427.289999999</v>
      </c>
      <c r="T49" s="160">
        <v>265065.59999999998</v>
      </c>
      <c r="U49" s="160">
        <v>0</v>
      </c>
      <c r="V49" s="160">
        <f t="shared" si="27"/>
        <v>45661302.18</v>
      </c>
      <c r="W49" s="160">
        <v>15479800.02</v>
      </c>
      <c r="X49" s="160">
        <f t="shared" si="28"/>
        <v>30181502.16</v>
      </c>
      <c r="Y49" s="78"/>
      <c r="Z49" s="162">
        <f t="shared" si="25"/>
        <v>30181502.16</v>
      </c>
      <c r="AA49" s="256">
        <f>VLOOKUP($E49,'2.จัดสรรหลัง SK'!$E$4:$X$100,20,FALSE)</f>
        <v>26234756.460000001</v>
      </c>
      <c r="AB49" s="160">
        <f t="shared" si="29"/>
        <v>3946745.7</v>
      </c>
      <c r="AC49" s="257" t="str">
        <f t="shared" si="35"/>
        <v>ผ่าน</v>
      </c>
      <c r="AD49" s="81"/>
      <c r="AE49" s="163">
        <f t="shared" si="30"/>
        <v>30181502.16</v>
      </c>
      <c r="AF49" s="81"/>
      <c r="AG49" s="78"/>
      <c r="AH49" s="163">
        <f t="shared" ref="AH49:AH104" si="37">ROUND(AF49+AG49,2)</f>
        <v>0</v>
      </c>
      <c r="AI49" s="164">
        <f t="shared" si="26"/>
        <v>30181502.16</v>
      </c>
      <c r="AJ49" s="163">
        <f t="shared" si="36"/>
        <v>30181502.16</v>
      </c>
    </row>
    <row r="50" spans="1:36" s="115" customFormat="1" ht="14.25" customHeight="1" outlineLevel="2" x14ac:dyDescent="0.2">
      <c r="A50" s="157">
        <v>530</v>
      </c>
      <c r="B50" s="158" t="s">
        <v>7</v>
      </c>
      <c r="C50" s="158" t="s">
        <v>20</v>
      </c>
      <c r="D50" s="158" t="s">
        <v>193</v>
      </c>
      <c r="E50" s="158" t="s">
        <v>72</v>
      </c>
      <c r="F50" s="159" t="s">
        <v>73</v>
      </c>
      <c r="G50" s="160">
        <v>1.2</v>
      </c>
      <c r="H50" s="168"/>
      <c r="I50" s="160">
        <f t="shared" si="33"/>
        <v>1.2</v>
      </c>
      <c r="J50" s="161">
        <v>48121</v>
      </c>
      <c r="K50" s="160">
        <v>1165.5581600548617</v>
      </c>
      <c r="L50" s="160">
        <v>206.59496290600779</v>
      </c>
      <c r="M50" s="160">
        <v>2650.3341</v>
      </c>
      <c r="N50" s="160">
        <v>42.5548</v>
      </c>
      <c r="O50" s="160">
        <v>0</v>
      </c>
      <c r="P50" s="160">
        <f t="shared" si="34"/>
        <v>6772.9129345872643</v>
      </c>
      <c r="Q50" s="160">
        <v>56087824.219999999</v>
      </c>
      <c r="R50" s="160">
        <v>9941556.2100000009</v>
      </c>
      <c r="S50" s="160">
        <f t="shared" si="24"/>
        <v>21540578.390000001</v>
      </c>
      <c r="T50" s="160">
        <v>408526.08000000002</v>
      </c>
      <c r="U50" s="160">
        <v>0</v>
      </c>
      <c r="V50" s="160">
        <f t="shared" si="27"/>
        <v>87978484.899999991</v>
      </c>
      <c r="W50" s="160">
        <v>32941514.420000002</v>
      </c>
      <c r="X50" s="160">
        <f t="shared" si="28"/>
        <v>55036970.479999997</v>
      </c>
      <c r="Y50" s="78"/>
      <c r="Z50" s="162">
        <f t="shared" si="25"/>
        <v>55036970.479999997</v>
      </c>
      <c r="AA50" s="256">
        <f>VLOOKUP($E50,'2.จัดสรรหลัง SK'!$E$4:$X$100,20,FALSE)</f>
        <v>63752815.399999999</v>
      </c>
      <c r="AB50" s="160">
        <f t="shared" si="29"/>
        <v>-8715844.9199999999</v>
      </c>
      <c r="AC50" s="257" t="str">
        <f t="shared" si="35"/>
        <v>ไม่ผ่าน</v>
      </c>
      <c r="AD50" s="81"/>
      <c r="AE50" s="163">
        <f t="shared" si="30"/>
        <v>55036970.479999997</v>
      </c>
      <c r="AF50" s="81"/>
      <c r="AG50" s="78"/>
      <c r="AH50" s="163">
        <f t="shared" si="37"/>
        <v>0</v>
      </c>
      <c r="AI50" s="164">
        <f t="shared" si="26"/>
        <v>55036970.479999997</v>
      </c>
      <c r="AJ50" s="163">
        <f t="shared" si="36"/>
        <v>55036970.479999997</v>
      </c>
    </row>
    <row r="51" spans="1:36" s="115" customFormat="1" ht="14.25" customHeight="1" outlineLevel="2" x14ac:dyDescent="0.2">
      <c r="A51" s="157">
        <v>531</v>
      </c>
      <c r="B51" s="158" t="s">
        <v>7</v>
      </c>
      <c r="C51" s="158" t="s">
        <v>20</v>
      </c>
      <c r="D51" s="158" t="s">
        <v>193</v>
      </c>
      <c r="E51" s="158" t="s">
        <v>74</v>
      </c>
      <c r="F51" s="159" t="s">
        <v>75</v>
      </c>
      <c r="G51" s="160">
        <v>1.25</v>
      </c>
      <c r="H51" s="168"/>
      <c r="I51" s="160">
        <f t="shared" si="33"/>
        <v>1.25</v>
      </c>
      <c r="J51" s="161">
        <v>34572</v>
      </c>
      <c r="K51" s="160">
        <v>1264.0068367465001</v>
      </c>
      <c r="L51" s="160">
        <v>224.04497223186394</v>
      </c>
      <c r="M51" s="160">
        <v>2044.6392000000001</v>
      </c>
      <c r="N51" s="160">
        <v>52.279800000000002</v>
      </c>
      <c r="O51" s="160">
        <v>0</v>
      </c>
      <c r="P51" s="160">
        <f t="shared" si="34"/>
        <v>6772.9129345872643</v>
      </c>
      <c r="Q51" s="160">
        <v>43699244.359999999</v>
      </c>
      <c r="R51" s="160">
        <v>7745682.7800000003</v>
      </c>
      <c r="S51" s="160">
        <f t="shared" si="24"/>
        <v>17310204.109999999</v>
      </c>
      <c r="T51" s="160">
        <v>501886.08</v>
      </c>
      <c r="U51" s="160">
        <v>0</v>
      </c>
      <c r="V51" s="160">
        <f t="shared" si="27"/>
        <v>69257017.329999998</v>
      </c>
      <c r="W51" s="160">
        <v>17087179.399999999</v>
      </c>
      <c r="X51" s="160">
        <f t="shared" si="28"/>
        <v>52169837.93</v>
      </c>
      <c r="Y51" s="78"/>
      <c r="Z51" s="162">
        <f t="shared" si="25"/>
        <v>52169837.93</v>
      </c>
      <c r="AA51" s="256">
        <f>VLOOKUP($E51,'2.จัดสรรหลัง SK'!$E$4:$X$100,20,FALSE)</f>
        <v>45989063.060000002</v>
      </c>
      <c r="AB51" s="160">
        <f t="shared" si="29"/>
        <v>6180774.8700000001</v>
      </c>
      <c r="AC51" s="257" t="str">
        <f t="shared" si="35"/>
        <v>ผ่าน</v>
      </c>
      <c r="AD51" s="81"/>
      <c r="AE51" s="163">
        <f t="shared" si="30"/>
        <v>52169837.93</v>
      </c>
      <c r="AF51" s="81"/>
      <c r="AG51" s="78"/>
      <c r="AH51" s="163">
        <f t="shared" si="37"/>
        <v>0</v>
      </c>
      <c r="AI51" s="164">
        <f t="shared" si="26"/>
        <v>52169837.93</v>
      </c>
      <c r="AJ51" s="163">
        <f t="shared" si="36"/>
        <v>52169837.93</v>
      </c>
    </row>
    <row r="52" spans="1:36" s="115" customFormat="1" ht="14.25" customHeight="1" outlineLevel="2" x14ac:dyDescent="0.2">
      <c r="A52" s="157">
        <v>532</v>
      </c>
      <c r="B52" s="158" t="s">
        <v>7</v>
      </c>
      <c r="C52" s="158" t="s">
        <v>20</v>
      </c>
      <c r="D52" s="158" t="s">
        <v>193</v>
      </c>
      <c r="E52" s="158" t="s">
        <v>76</v>
      </c>
      <c r="F52" s="159" t="s">
        <v>77</v>
      </c>
      <c r="G52" s="160">
        <v>1.4</v>
      </c>
      <c r="H52" s="168"/>
      <c r="I52" s="160">
        <f t="shared" si="33"/>
        <v>1.4</v>
      </c>
      <c r="J52" s="161">
        <v>8944</v>
      </c>
      <c r="K52" s="160">
        <v>1533.3094577370302</v>
      </c>
      <c r="L52" s="160">
        <v>271.77881037567084</v>
      </c>
      <c r="M52" s="160">
        <v>509.44260000000003</v>
      </c>
      <c r="N52" s="160">
        <v>13.385400000000001</v>
      </c>
      <c r="O52" s="160">
        <v>0</v>
      </c>
      <c r="P52" s="160">
        <f t="shared" si="34"/>
        <v>6772.9129345872643</v>
      </c>
      <c r="Q52" s="160">
        <v>13713919.789999999</v>
      </c>
      <c r="R52" s="160">
        <v>2430789.6800000002</v>
      </c>
      <c r="S52" s="160">
        <f t="shared" si="24"/>
        <v>4830574.25</v>
      </c>
      <c r="T52" s="160">
        <v>128499.84</v>
      </c>
      <c r="U52" s="160">
        <v>0</v>
      </c>
      <c r="V52" s="160">
        <f t="shared" si="27"/>
        <v>21103783.559999999</v>
      </c>
      <c r="W52" s="160">
        <v>10964270.939999999</v>
      </c>
      <c r="X52" s="160">
        <f t="shared" si="28"/>
        <v>10139512.619999999</v>
      </c>
      <c r="Y52" s="78"/>
      <c r="Z52" s="162">
        <f t="shared" si="25"/>
        <v>10139512.619999999</v>
      </c>
      <c r="AA52" s="256">
        <f>VLOOKUP($E52,'2.จัดสรรหลัง SK'!$E$4:$X$100,20,FALSE)</f>
        <v>22730664.57</v>
      </c>
      <c r="AB52" s="160">
        <f t="shared" si="29"/>
        <v>-12591151.949999999</v>
      </c>
      <c r="AC52" s="257" t="str">
        <f t="shared" si="35"/>
        <v>ไม่ผ่าน</v>
      </c>
      <c r="AD52" s="81"/>
      <c r="AE52" s="163">
        <f t="shared" si="30"/>
        <v>10139512.619999999</v>
      </c>
      <c r="AF52" s="81"/>
      <c r="AG52" s="78"/>
      <c r="AH52" s="163">
        <f t="shared" si="37"/>
        <v>0</v>
      </c>
      <c r="AI52" s="164">
        <f t="shared" si="26"/>
        <v>10139512.619999999</v>
      </c>
      <c r="AJ52" s="163">
        <f t="shared" si="36"/>
        <v>10139512.619999999</v>
      </c>
    </row>
    <row r="53" spans="1:36" s="115" customFormat="1" ht="14.25" customHeight="1" outlineLevel="2" x14ac:dyDescent="0.2">
      <c r="A53" s="157">
        <v>533</v>
      </c>
      <c r="B53" s="158" t="s">
        <v>7</v>
      </c>
      <c r="C53" s="158" t="s">
        <v>20</v>
      </c>
      <c r="D53" s="158" t="s">
        <v>193</v>
      </c>
      <c r="E53" s="158" t="s">
        <v>78</v>
      </c>
      <c r="F53" s="159" t="s">
        <v>79</v>
      </c>
      <c r="G53" s="160">
        <v>1.35</v>
      </c>
      <c r="H53" s="168"/>
      <c r="I53" s="160">
        <f t="shared" si="33"/>
        <v>1.35</v>
      </c>
      <c r="J53" s="161">
        <v>18194</v>
      </c>
      <c r="K53" s="160">
        <v>1415.4786990216555</v>
      </c>
      <c r="L53" s="160">
        <v>250.89333076838517</v>
      </c>
      <c r="M53" s="160">
        <v>893.23329999999999</v>
      </c>
      <c r="N53" s="160">
        <v>23.014700000000001</v>
      </c>
      <c r="O53" s="160">
        <v>0</v>
      </c>
      <c r="P53" s="160">
        <f t="shared" si="34"/>
        <v>6772.9129345872643</v>
      </c>
      <c r="Q53" s="160">
        <v>25753219.449999999</v>
      </c>
      <c r="R53" s="160">
        <v>4564753.26</v>
      </c>
      <c r="S53" s="160">
        <f t="shared" si="24"/>
        <v>8167218.6600000001</v>
      </c>
      <c r="T53" s="160">
        <v>220941.12</v>
      </c>
      <c r="U53" s="160">
        <v>0</v>
      </c>
      <c r="V53" s="160">
        <f t="shared" si="27"/>
        <v>38706132.490000002</v>
      </c>
      <c r="W53" s="160">
        <v>16495221.1</v>
      </c>
      <c r="X53" s="160">
        <f t="shared" si="28"/>
        <v>22210911.390000001</v>
      </c>
      <c r="Y53" s="78"/>
      <c r="Z53" s="162">
        <f t="shared" si="25"/>
        <v>22210911.390000001</v>
      </c>
      <c r="AA53" s="256">
        <f>VLOOKUP($E53,'2.จัดสรรหลัง SK'!$E$4:$X$100,20,FALSE)</f>
        <v>24315909.210000001</v>
      </c>
      <c r="AB53" s="160">
        <f t="shared" si="29"/>
        <v>-2104997.8199999998</v>
      </c>
      <c r="AC53" s="257" t="str">
        <f t="shared" si="35"/>
        <v>ไม่ผ่าน</v>
      </c>
      <c r="AD53" s="81"/>
      <c r="AE53" s="163">
        <f t="shared" si="30"/>
        <v>22210911.390000001</v>
      </c>
      <c r="AF53" s="81"/>
      <c r="AG53" s="78"/>
      <c r="AH53" s="163">
        <f t="shared" si="37"/>
        <v>0</v>
      </c>
      <c r="AI53" s="164">
        <f t="shared" si="26"/>
        <v>22210911.390000001</v>
      </c>
      <c r="AJ53" s="163">
        <f t="shared" si="36"/>
        <v>22210911.390000001</v>
      </c>
    </row>
    <row r="54" spans="1:36" s="115" customFormat="1" ht="14.25" customHeight="1" outlineLevel="2" x14ac:dyDescent="0.2">
      <c r="A54" s="157">
        <v>534</v>
      </c>
      <c r="B54" s="158" t="s">
        <v>7</v>
      </c>
      <c r="C54" s="158" t="s">
        <v>20</v>
      </c>
      <c r="D54" s="158" t="s">
        <v>193</v>
      </c>
      <c r="E54" s="158" t="s">
        <v>80</v>
      </c>
      <c r="F54" s="159" t="s">
        <v>81</v>
      </c>
      <c r="G54" s="160">
        <v>1.1499999999999999</v>
      </c>
      <c r="H54" s="168"/>
      <c r="I54" s="160">
        <f t="shared" si="33"/>
        <v>1.1499999999999999</v>
      </c>
      <c r="J54" s="161">
        <v>21694</v>
      </c>
      <c r="K54" s="160">
        <v>1381.6176380566055</v>
      </c>
      <c r="L54" s="160">
        <v>244.8914644602194</v>
      </c>
      <c r="M54" s="160">
        <v>1819.752</v>
      </c>
      <c r="N54" s="160">
        <v>35.054000000000002</v>
      </c>
      <c r="O54" s="160">
        <v>0</v>
      </c>
      <c r="P54" s="160">
        <f t="shared" si="34"/>
        <v>6772.9129345872643</v>
      </c>
      <c r="Q54" s="160">
        <v>29972813.039999999</v>
      </c>
      <c r="R54" s="160">
        <v>5312675.43</v>
      </c>
      <c r="S54" s="160">
        <f t="shared" si="24"/>
        <v>14173775.140000001</v>
      </c>
      <c r="T54" s="160">
        <v>336518.40000000002</v>
      </c>
      <c r="U54" s="160">
        <v>0</v>
      </c>
      <c r="V54" s="160">
        <f t="shared" si="27"/>
        <v>49795782.009999998</v>
      </c>
      <c r="W54" s="160">
        <v>18480452.629999999</v>
      </c>
      <c r="X54" s="160">
        <f t="shared" si="28"/>
        <v>31315329.379999999</v>
      </c>
      <c r="Y54" s="78"/>
      <c r="Z54" s="162">
        <f t="shared" si="25"/>
        <v>31315329.379999999</v>
      </c>
      <c r="AA54" s="256">
        <f>VLOOKUP($E54,'2.จัดสรรหลัง SK'!$E$4:$X$100,20,FALSE)</f>
        <v>29061350.140000001</v>
      </c>
      <c r="AB54" s="160">
        <f t="shared" si="29"/>
        <v>2253979.2400000002</v>
      </c>
      <c r="AC54" s="257" t="str">
        <f t="shared" si="35"/>
        <v>ผ่าน</v>
      </c>
      <c r="AD54" s="81"/>
      <c r="AE54" s="163">
        <f t="shared" si="30"/>
        <v>31315329.379999999</v>
      </c>
      <c r="AF54" s="81"/>
      <c r="AG54" s="78"/>
      <c r="AH54" s="163">
        <f t="shared" si="37"/>
        <v>0</v>
      </c>
      <c r="AI54" s="164">
        <f t="shared" si="26"/>
        <v>31315329.379999999</v>
      </c>
      <c r="AJ54" s="163">
        <f t="shared" si="36"/>
        <v>31315329.379999999</v>
      </c>
    </row>
    <row r="55" spans="1:36" s="115" customFormat="1" ht="14.25" customHeight="1" outlineLevel="2" x14ac:dyDescent="0.2">
      <c r="A55" s="157">
        <v>535</v>
      </c>
      <c r="B55" s="158" t="s">
        <v>7</v>
      </c>
      <c r="C55" s="158" t="s">
        <v>20</v>
      </c>
      <c r="D55" s="158" t="s">
        <v>193</v>
      </c>
      <c r="E55" s="158" t="s">
        <v>82</v>
      </c>
      <c r="F55" s="159" t="s">
        <v>83</v>
      </c>
      <c r="G55" s="160">
        <v>1.1000000000000001</v>
      </c>
      <c r="H55" s="168"/>
      <c r="I55" s="160">
        <f t="shared" si="33"/>
        <v>1.1000000000000001</v>
      </c>
      <c r="J55" s="161">
        <v>86974</v>
      </c>
      <c r="K55" s="160">
        <v>992.45481672683798</v>
      </c>
      <c r="L55" s="160">
        <v>175.91242819693241</v>
      </c>
      <c r="M55" s="160">
        <v>5812.6242000000002</v>
      </c>
      <c r="N55" s="160">
        <v>100.44750000000001</v>
      </c>
      <c r="O55" s="160">
        <v>0</v>
      </c>
      <c r="P55" s="160">
        <f t="shared" si="34"/>
        <v>6772.9129345872643</v>
      </c>
      <c r="Q55" s="160">
        <v>86317765.230000004</v>
      </c>
      <c r="R55" s="160">
        <v>15299807.529999999</v>
      </c>
      <c r="S55" s="160">
        <f t="shared" si="24"/>
        <v>43305237.259999998</v>
      </c>
      <c r="T55" s="160">
        <v>964296</v>
      </c>
      <c r="U55" s="160">
        <v>0</v>
      </c>
      <c r="V55" s="160">
        <f t="shared" si="27"/>
        <v>145887106.02000001</v>
      </c>
      <c r="W55" s="160">
        <v>62980834.920000002</v>
      </c>
      <c r="X55" s="160">
        <f t="shared" si="28"/>
        <v>82906271.099999994</v>
      </c>
      <c r="Y55" s="78"/>
      <c r="Z55" s="162">
        <f t="shared" si="25"/>
        <v>82906271.099999994</v>
      </c>
      <c r="AA55" s="256">
        <f>VLOOKUP($E55,'2.จัดสรรหลัง SK'!$E$4:$X$100,20,FALSE)</f>
        <v>79640887.310000002</v>
      </c>
      <c r="AB55" s="160">
        <f t="shared" si="29"/>
        <v>3265383.79</v>
      </c>
      <c r="AC55" s="257" t="str">
        <f t="shared" si="35"/>
        <v>ผ่าน</v>
      </c>
      <c r="AD55" s="81"/>
      <c r="AE55" s="163">
        <f t="shared" si="30"/>
        <v>82906271.099999994</v>
      </c>
      <c r="AF55" s="81"/>
      <c r="AG55" s="78"/>
      <c r="AH55" s="163">
        <f t="shared" si="37"/>
        <v>0</v>
      </c>
      <c r="AI55" s="164">
        <f t="shared" si="26"/>
        <v>82906271.099999994</v>
      </c>
      <c r="AJ55" s="163">
        <f t="shared" si="36"/>
        <v>82906271.099999994</v>
      </c>
    </row>
    <row r="56" spans="1:36" s="115" customFormat="1" ht="14.25" customHeight="1" outlineLevel="2" x14ac:dyDescent="0.2">
      <c r="A56" s="157">
        <v>536</v>
      </c>
      <c r="B56" s="158" t="s">
        <v>7</v>
      </c>
      <c r="C56" s="158" t="s">
        <v>20</v>
      </c>
      <c r="D56" s="158" t="s">
        <v>193</v>
      </c>
      <c r="E56" s="158" t="s">
        <v>84</v>
      </c>
      <c r="F56" s="159" t="s">
        <v>85</v>
      </c>
      <c r="G56" s="160">
        <v>1.3</v>
      </c>
      <c r="H56" s="168"/>
      <c r="I56" s="160">
        <f t="shared" si="33"/>
        <v>1.3</v>
      </c>
      <c r="J56" s="161">
        <v>27385</v>
      </c>
      <c r="K56" s="160">
        <v>1327.837729779076</v>
      </c>
      <c r="L56" s="160">
        <v>235.35898594120869</v>
      </c>
      <c r="M56" s="160">
        <v>1420.0771</v>
      </c>
      <c r="N56" s="160">
        <v>42.455100000000002</v>
      </c>
      <c r="O56" s="160">
        <v>0</v>
      </c>
      <c r="P56" s="160">
        <f t="shared" si="34"/>
        <v>6772.9129345872643</v>
      </c>
      <c r="Q56" s="160">
        <v>36362836.229999997</v>
      </c>
      <c r="R56" s="160">
        <v>6445305.8300000001</v>
      </c>
      <c r="S56" s="160">
        <f t="shared" si="24"/>
        <v>12503475.92</v>
      </c>
      <c r="T56" s="160">
        <v>407568.96</v>
      </c>
      <c r="U56" s="160">
        <v>0</v>
      </c>
      <c r="V56" s="160">
        <f t="shared" si="27"/>
        <v>55719186.939999998</v>
      </c>
      <c r="W56" s="160">
        <v>22126137.739999998</v>
      </c>
      <c r="X56" s="160">
        <f t="shared" si="28"/>
        <v>33593049.200000003</v>
      </c>
      <c r="Y56" s="78"/>
      <c r="Z56" s="162">
        <f t="shared" si="25"/>
        <v>33593049.200000003</v>
      </c>
      <c r="AA56" s="256">
        <f>VLOOKUP($E56,'2.จัดสรรหลัง SK'!$E$4:$X$100,20,FALSE)</f>
        <v>30072159.280000001</v>
      </c>
      <c r="AB56" s="160">
        <f t="shared" si="29"/>
        <v>3520889.92</v>
      </c>
      <c r="AC56" s="257" t="str">
        <f t="shared" si="35"/>
        <v>ผ่าน</v>
      </c>
      <c r="AD56" s="81"/>
      <c r="AE56" s="163">
        <f t="shared" si="30"/>
        <v>33593049.200000003</v>
      </c>
      <c r="AF56" s="81"/>
      <c r="AG56" s="78"/>
      <c r="AH56" s="163">
        <f t="shared" si="37"/>
        <v>0</v>
      </c>
      <c r="AI56" s="164">
        <f t="shared" si="26"/>
        <v>33593049.200000003</v>
      </c>
      <c r="AJ56" s="163">
        <f t="shared" si="36"/>
        <v>33593049.200000003</v>
      </c>
    </row>
    <row r="57" spans="1:36" s="115" customFormat="1" ht="14.25" customHeight="1" outlineLevel="2" x14ac:dyDescent="0.2">
      <c r="A57" s="157">
        <v>537</v>
      </c>
      <c r="B57" s="158" t="s">
        <v>7</v>
      </c>
      <c r="C57" s="158" t="s">
        <v>20</v>
      </c>
      <c r="D57" s="158" t="s">
        <v>193</v>
      </c>
      <c r="E57" s="158" t="s">
        <v>86</v>
      </c>
      <c r="F57" s="159" t="s">
        <v>87</v>
      </c>
      <c r="G57" s="160">
        <v>1.3</v>
      </c>
      <c r="H57" s="168"/>
      <c r="I57" s="160">
        <f t="shared" si="33"/>
        <v>1.3</v>
      </c>
      <c r="J57" s="161">
        <v>20044</v>
      </c>
      <c r="K57" s="160">
        <v>1402.9207847734983</v>
      </c>
      <c r="L57" s="160">
        <v>248.66744312512475</v>
      </c>
      <c r="M57" s="160">
        <v>1583.0001999999999</v>
      </c>
      <c r="N57" s="160">
        <v>37.645499999999998</v>
      </c>
      <c r="O57" s="160">
        <v>0</v>
      </c>
      <c r="P57" s="160">
        <f t="shared" si="34"/>
        <v>6772.9129345872643</v>
      </c>
      <c r="Q57" s="160">
        <v>28120144.210000001</v>
      </c>
      <c r="R57" s="160">
        <v>4984290.2300000004</v>
      </c>
      <c r="S57" s="160">
        <f t="shared" si="24"/>
        <v>13937979.560000001</v>
      </c>
      <c r="T57" s="160">
        <v>361396.8</v>
      </c>
      <c r="U57" s="160">
        <v>0</v>
      </c>
      <c r="V57" s="160">
        <f t="shared" si="27"/>
        <v>47403810.799999997</v>
      </c>
      <c r="W57" s="160">
        <v>15671063.16</v>
      </c>
      <c r="X57" s="160">
        <f t="shared" si="28"/>
        <v>31732747.640000001</v>
      </c>
      <c r="Y57" s="78"/>
      <c r="Z57" s="162">
        <f t="shared" si="25"/>
        <v>31732747.640000001</v>
      </c>
      <c r="AA57" s="256">
        <f>VLOOKUP($E57,'2.จัดสรรหลัง SK'!$E$4:$X$100,20,FALSE)</f>
        <v>29234071.030000001</v>
      </c>
      <c r="AB57" s="160">
        <f t="shared" si="29"/>
        <v>2498676.61</v>
      </c>
      <c r="AC57" s="257" t="str">
        <f t="shared" si="35"/>
        <v>ผ่าน</v>
      </c>
      <c r="AD57" s="81"/>
      <c r="AE57" s="163">
        <f t="shared" si="30"/>
        <v>31732747.640000001</v>
      </c>
      <c r="AF57" s="81"/>
      <c r="AG57" s="78"/>
      <c r="AH57" s="163">
        <f t="shared" si="37"/>
        <v>0</v>
      </c>
      <c r="AI57" s="164">
        <f t="shared" si="26"/>
        <v>31732747.640000001</v>
      </c>
      <c r="AJ57" s="163">
        <f t="shared" si="36"/>
        <v>31732747.640000001</v>
      </c>
    </row>
    <row r="58" spans="1:36" s="115" customFormat="1" ht="14.25" customHeight="1" outlineLevel="2" x14ac:dyDescent="0.2">
      <c r="A58" s="157">
        <v>538</v>
      </c>
      <c r="B58" s="158" t="s">
        <v>7</v>
      </c>
      <c r="C58" s="158" t="s">
        <v>20</v>
      </c>
      <c r="D58" s="158" t="s">
        <v>193</v>
      </c>
      <c r="E58" s="158" t="s">
        <v>88</v>
      </c>
      <c r="F58" s="159" t="s">
        <v>89</v>
      </c>
      <c r="G58" s="160">
        <v>1.25</v>
      </c>
      <c r="H58" s="168"/>
      <c r="I58" s="160">
        <f t="shared" si="33"/>
        <v>1.25</v>
      </c>
      <c r="J58" s="161">
        <v>32873</v>
      </c>
      <c r="K58" s="160">
        <v>1279.5936987801538</v>
      </c>
      <c r="L58" s="160">
        <v>226.80774039485291</v>
      </c>
      <c r="M58" s="160">
        <v>2009.4041</v>
      </c>
      <c r="N58" s="160">
        <v>44.788400000000003</v>
      </c>
      <c r="O58" s="160">
        <v>0</v>
      </c>
      <c r="P58" s="160">
        <f t="shared" si="34"/>
        <v>6772.9129345872643</v>
      </c>
      <c r="Q58" s="160">
        <v>42064083.659999996</v>
      </c>
      <c r="R58" s="160">
        <v>7455850.8499999996</v>
      </c>
      <c r="S58" s="160">
        <f t="shared" si="24"/>
        <v>17011898.609999999</v>
      </c>
      <c r="T58" s="160">
        <v>429968.64000000001</v>
      </c>
      <c r="U58" s="160">
        <v>0</v>
      </c>
      <c r="V58" s="160">
        <f t="shared" si="27"/>
        <v>66961801.759999998</v>
      </c>
      <c r="W58" s="160">
        <v>16986911.379999999</v>
      </c>
      <c r="X58" s="160">
        <f t="shared" si="28"/>
        <v>49974890.380000003</v>
      </c>
      <c r="Y58" s="78"/>
      <c r="Z58" s="162">
        <f t="shared" si="25"/>
        <v>49974890.380000003</v>
      </c>
      <c r="AA58" s="256">
        <f>VLOOKUP($E58,'2.จัดสรรหลัง SK'!$E$4:$X$100,20,FALSE)</f>
        <v>42537097.530000001</v>
      </c>
      <c r="AB58" s="160">
        <f t="shared" si="29"/>
        <v>7437792.8499999996</v>
      </c>
      <c r="AC58" s="257" t="str">
        <f t="shared" si="35"/>
        <v>ผ่าน</v>
      </c>
      <c r="AD58" s="81"/>
      <c r="AE58" s="163">
        <f t="shared" si="30"/>
        <v>49974890.380000003</v>
      </c>
      <c r="AF58" s="81"/>
      <c r="AG58" s="78"/>
      <c r="AH58" s="163">
        <f t="shared" si="37"/>
        <v>0</v>
      </c>
      <c r="AI58" s="164">
        <f t="shared" si="26"/>
        <v>49974890.380000003</v>
      </c>
      <c r="AJ58" s="163">
        <f t="shared" si="36"/>
        <v>49974890.380000003</v>
      </c>
    </row>
    <row r="59" spans="1:36" s="115" customFormat="1" ht="14.25" customHeight="1" outlineLevel="2" x14ac:dyDescent="0.2">
      <c r="A59" s="157">
        <v>539</v>
      </c>
      <c r="B59" s="158" t="s">
        <v>7</v>
      </c>
      <c r="C59" s="158" t="s">
        <v>20</v>
      </c>
      <c r="D59" s="158" t="s">
        <v>193</v>
      </c>
      <c r="E59" s="158" t="s">
        <v>163</v>
      </c>
      <c r="F59" s="159" t="s">
        <v>164</v>
      </c>
      <c r="G59" s="160">
        <v>1.2</v>
      </c>
      <c r="H59" s="168"/>
      <c r="I59" s="160">
        <f t="shared" si="33"/>
        <v>1.2</v>
      </c>
      <c r="J59" s="161">
        <v>41642</v>
      </c>
      <c r="K59" s="160">
        <v>1209.641702848086</v>
      </c>
      <c r="L59" s="160">
        <v>214.40876254742807</v>
      </c>
      <c r="M59" s="160">
        <v>2900.9776000000002</v>
      </c>
      <c r="N59" s="160">
        <v>68.892499999999998</v>
      </c>
      <c r="O59" s="160">
        <v>0</v>
      </c>
      <c r="P59" s="160">
        <f t="shared" si="34"/>
        <v>6772.9129345872643</v>
      </c>
      <c r="Q59" s="160">
        <v>50371899.789999999</v>
      </c>
      <c r="R59" s="160">
        <v>8928409.6899999995</v>
      </c>
      <c r="S59" s="160">
        <f t="shared" si="24"/>
        <v>23577682.32</v>
      </c>
      <c r="T59" s="160">
        <v>661368</v>
      </c>
      <c r="U59" s="160">
        <v>0</v>
      </c>
      <c r="V59" s="160">
        <f t="shared" si="27"/>
        <v>83539359.799999997</v>
      </c>
      <c r="W59" s="160">
        <v>33089353.219999999</v>
      </c>
      <c r="X59" s="160">
        <f t="shared" si="28"/>
        <v>50450006.579999998</v>
      </c>
      <c r="Y59" s="78"/>
      <c r="Z59" s="162">
        <f t="shared" si="25"/>
        <v>50450006.579999998</v>
      </c>
      <c r="AA59" s="256">
        <f>VLOOKUP($E59,'2.จัดสรรหลัง SK'!$E$4:$X$100,20,FALSE)</f>
        <v>51827621.939999998</v>
      </c>
      <c r="AB59" s="160">
        <f t="shared" si="29"/>
        <v>-1377615.36</v>
      </c>
      <c r="AC59" s="257" t="str">
        <f t="shared" si="35"/>
        <v>ไม่ผ่าน</v>
      </c>
      <c r="AD59" s="81"/>
      <c r="AE59" s="163">
        <f t="shared" si="30"/>
        <v>50450006.579999998</v>
      </c>
      <c r="AF59" s="81"/>
      <c r="AG59" s="78"/>
      <c r="AH59" s="163">
        <f t="shared" si="37"/>
        <v>0</v>
      </c>
      <c r="AI59" s="164">
        <f t="shared" si="26"/>
        <v>50450006.579999998</v>
      </c>
      <c r="AJ59" s="163">
        <f t="shared" si="36"/>
        <v>50450006.579999998</v>
      </c>
    </row>
    <row r="60" spans="1:36" s="115" customFormat="1" ht="14.25" customHeight="1" outlineLevel="2" x14ac:dyDescent="0.2">
      <c r="A60" s="157">
        <v>540</v>
      </c>
      <c r="B60" s="158" t="s">
        <v>7</v>
      </c>
      <c r="C60" s="158" t="s">
        <v>20</v>
      </c>
      <c r="D60" s="158" t="s">
        <v>193</v>
      </c>
      <c r="E60" s="158" t="s">
        <v>171</v>
      </c>
      <c r="F60" s="159" t="s">
        <v>172</v>
      </c>
      <c r="G60" s="160">
        <v>1.25</v>
      </c>
      <c r="H60" s="168"/>
      <c r="I60" s="160">
        <f t="shared" si="33"/>
        <v>1.25</v>
      </c>
      <c r="J60" s="161">
        <v>31622</v>
      </c>
      <c r="K60" s="160">
        <v>1292.1412162418569</v>
      </c>
      <c r="L60" s="160">
        <v>229.03178546581495</v>
      </c>
      <c r="M60" s="160">
        <v>2025.962</v>
      </c>
      <c r="N60" s="160">
        <v>49.6432</v>
      </c>
      <c r="O60" s="160">
        <v>0</v>
      </c>
      <c r="P60" s="160">
        <f t="shared" si="34"/>
        <v>6772.9129345872643</v>
      </c>
      <c r="Q60" s="160">
        <v>40860089.539999999</v>
      </c>
      <c r="R60" s="160">
        <v>7242443.1200000001</v>
      </c>
      <c r="S60" s="160">
        <f t="shared" si="24"/>
        <v>17152080.289999999</v>
      </c>
      <c r="T60" s="160">
        <v>476574.71999999997</v>
      </c>
      <c r="U60" s="160">
        <v>0</v>
      </c>
      <c r="V60" s="160">
        <f t="shared" si="27"/>
        <v>65731187.669999994</v>
      </c>
      <c r="W60" s="160">
        <v>18963473.109999999</v>
      </c>
      <c r="X60" s="160">
        <f t="shared" si="28"/>
        <v>46767714.560000002</v>
      </c>
      <c r="Y60" s="78"/>
      <c r="Z60" s="162">
        <f t="shared" si="25"/>
        <v>46767714.560000002</v>
      </c>
      <c r="AA60" s="256">
        <f>VLOOKUP($E60,'2.จัดสรรหลัง SK'!$E$4:$X$100,20,FALSE)</f>
        <v>43251786.649999999</v>
      </c>
      <c r="AB60" s="160">
        <f t="shared" si="29"/>
        <v>3515927.91</v>
      </c>
      <c r="AC60" s="257" t="str">
        <f t="shared" si="35"/>
        <v>ผ่าน</v>
      </c>
      <c r="AD60" s="81"/>
      <c r="AE60" s="163">
        <f t="shared" si="30"/>
        <v>46767714.560000002</v>
      </c>
      <c r="AF60" s="81"/>
      <c r="AG60" s="78"/>
      <c r="AH60" s="163">
        <f t="shared" si="37"/>
        <v>0</v>
      </c>
      <c r="AI60" s="164">
        <f t="shared" si="26"/>
        <v>46767714.560000002</v>
      </c>
      <c r="AJ60" s="163">
        <f t="shared" si="36"/>
        <v>46767714.560000002</v>
      </c>
    </row>
    <row r="61" spans="1:36" s="115" customFormat="1" ht="14.25" customHeight="1" outlineLevel="2" x14ac:dyDescent="0.2">
      <c r="A61" s="170">
        <v>541</v>
      </c>
      <c r="B61" s="171" t="s">
        <v>7</v>
      </c>
      <c r="C61" s="158" t="s">
        <v>20</v>
      </c>
      <c r="D61" s="171" t="s">
        <v>193</v>
      </c>
      <c r="E61" s="171" t="s">
        <v>183</v>
      </c>
      <c r="F61" s="172" t="s">
        <v>184</v>
      </c>
      <c r="G61" s="173">
        <v>1.35</v>
      </c>
      <c r="H61" s="174"/>
      <c r="I61" s="160">
        <f t="shared" si="33"/>
        <v>1.35</v>
      </c>
      <c r="J61" s="175">
        <v>19519</v>
      </c>
      <c r="K61" s="173">
        <v>1406.5015753880834</v>
      </c>
      <c r="L61" s="173">
        <v>249.30213740458015</v>
      </c>
      <c r="M61" s="173">
        <v>1373.1892</v>
      </c>
      <c r="N61" s="173">
        <v>49.934800000000003</v>
      </c>
      <c r="O61" s="173">
        <v>0</v>
      </c>
      <c r="P61" s="173">
        <f t="shared" si="34"/>
        <v>6772.9129345872643</v>
      </c>
      <c r="Q61" s="173">
        <v>27453504.25</v>
      </c>
      <c r="R61" s="173">
        <v>4866128.42</v>
      </c>
      <c r="S61" s="173">
        <f t="shared" si="24"/>
        <v>12555662.57</v>
      </c>
      <c r="T61" s="173">
        <v>479374.08000000002</v>
      </c>
      <c r="U61" s="173">
        <v>0</v>
      </c>
      <c r="V61" s="173">
        <f t="shared" si="27"/>
        <v>45354669.32</v>
      </c>
      <c r="W61" s="173">
        <v>14090974.779999999</v>
      </c>
      <c r="X61" s="173">
        <f t="shared" si="28"/>
        <v>31263694.539999999</v>
      </c>
      <c r="Y61" s="79"/>
      <c r="Z61" s="165">
        <f t="shared" si="25"/>
        <v>31263694.539999999</v>
      </c>
      <c r="AA61" s="256">
        <f>VLOOKUP($E61,'2.จัดสรรหลัง SK'!$E$4:$X$100,20,FALSE)</f>
        <v>27387418.829999998</v>
      </c>
      <c r="AB61" s="173">
        <f t="shared" si="29"/>
        <v>3876275.71</v>
      </c>
      <c r="AC61" s="258" t="str">
        <f t="shared" si="35"/>
        <v>ผ่าน</v>
      </c>
      <c r="AD61" s="176"/>
      <c r="AE61" s="177">
        <f t="shared" si="30"/>
        <v>31263694.539999999</v>
      </c>
      <c r="AF61" s="176"/>
      <c r="AG61" s="79"/>
      <c r="AH61" s="177">
        <f t="shared" si="37"/>
        <v>0</v>
      </c>
      <c r="AI61" s="178">
        <f t="shared" si="26"/>
        <v>31263694.539999999</v>
      </c>
      <c r="AJ61" s="177">
        <f t="shared" si="36"/>
        <v>31263694.539999999</v>
      </c>
    </row>
    <row r="62" spans="1:36" s="115" customFormat="1" ht="14.25" customHeight="1" outlineLevel="1" x14ac:dyDescent="0.2">
      <c r="A62" s="186"/>
      <c r="B62" s="187"/>
      <c r="C62" s="169"/>
      <c r="D62" s="188" t="s">
        <v>274</v>
      </c>
      <c r="E62" s="187"/>
      <c r="F62" s="187"/>
      <c r="G62" s="189"/>
      <c r="H62" s="189"/>
      <c r="I62" s="189"/>
      <c r="J62" s="190">
        <f>SUBTOTAL(9,J48:J61)</f>
        <v>505728</v>
      </c>
      <c r="K62" s="189"/>
      <c r="L62" s="189"/>
      <c r="M62" s="189">
        <f>SUBTOTAL(9,M48:M61)</f>
        <v>69240.280700000003</v>
      </c>
      <c r="N62" s="189">
        <f>SUBTOTAL(9,N48:N61)</f>
        <v>1827.3387999999998</v>
      </c>
      <c r="O62" s="189">
        <f>SUBTOTAL(9,O48:O61)</f>
        <v>2841.7458000000001</v>
      </c>
      <c r="P62" s="189"/>
      <c r="Q62" s="189">
        <f t="shared" ref="Q62:AB62" si="38">SUBTOTAL(9,Q48:Q61)</f>
        <v>601107461.9000001</v>
      </c>
      <c r="R62" s="189">
        <f t="shared" si="38"/>
        <v>106546183.65000001</v>
      </c>
      <c r="S62" s="189">
        <f t="shared" si="38"/>
        <v>536920838.11000013</v>
      </c>
      <c r="T62" s="189">
        <f t="shared" si="38"/>
        <v>17542452.48</v>
      </c>
      <c r="U62" s="189">
        <f t="shared" si="38"/>
        <v>25575712.199999999</v>
      </c>
      <c r="V62" s="189">
        <f t="shared" si="38"/>
        <v>1287692648.3399999</v>
      </c>
      <c r="W62" s="189">
        <f t="shared" si="38"/>
        <v>482631548.25999999</v>
      </c>
      <c r="X62" s="189">
        <f t="shared" si="38"/>
        <v>805061100.08000016</v>
      </c>
      <c r="Y62" s="191">
        <f t="shared" si="38"/>
        <v>0</v>
      </c>
      <c r="Z62" s="253">
        <f t="shared" si="38"/>
        <v>805061100.08000016</v>
      </c>
      <c r="AA62" s="259">
        <f t="shared" si="38"/>
        <v>734122677.46000004</v>
      </c>
      <c r="AB62" s="189">
        <f t="shared" si="38"/>
        <v>70938422.61999999</v>
      </c>
      <c r="AC62" s="260"/>
      <c r="AD62" s="259">
        <f t="shared" ref="AD62:AJ62" si="39">SUBTOTAL(9,AD48:AD61)</f>
        <v>0</v>
      </c>
      <c r="AE62" s="265">
        <f t="shared" si="39"/>
        <v>805061100.08000016</v>
      </c>
      <c r="AF62" s="259">
        <f t="shared" si="39"/>
        <v>0</v>
      </c>
      <c r="AG62" s="191">
        <f t="shared" si="39"/>
        <v>0</v>
      </c>
      <c r="AH62" s="265">
        <f t="shared" si="39"/>
        <v>0</v>
      </c>
      <c r="AI62" s="259">
        <f t="shared" si="39"/>
        <v>805061100.08000016</v>
      </c>
      <c r="AJ62" s="265">
        <f t="shared" si="39"/>
        <v>805061100.08000016</v>
      </c>
    </row>
    <row r="63" spans="1:36" s="115" customFormat="1" ht="14.25" customHeight="1" outlineLevel="2" x14ac:dyDescent="0.2">
      <c r="A63" s="179">
        <v>542</v>
      </c>
      <c r="B63" s="159" t="s">
        <v>7</v>
      </c>
      <c r="C63" s="158" t="s">
        <v>23</v>
      </c>
      <c r="D63" s="159" t="s">
        <v>192</v>
      </c>
      <c r="E63" s="159" t="s">
        <v>21</v>
      </c>
      <c r="F63" s="159" t="s">
        <v>22</v>
      </c>
      <c r="G63" s="180">
        <v>1.1000000000000001</v>
      </c>
      <c r="H63" s="181"/>
      <c r="I63" s="160">
        <f t="shared" ref="I63:I71" si="40">IF(H63&lt;&gt;"",ROUND(H63,2),G63)</f>
        <v>1.1000000000000001</v>
      </c>
      <c r="J63" s="182">
        <v>113909</v>
      </c>
      <c r="K63" s="180">
        <v>910.89872872205012</v>
      </c>
      <c r="L63" s="180">
        <v>164.03043087025608</v>
      </c>
      <c r="M63" s="180">
        <v>26196.4028</v>
      </c>
      <c r="N63" s="180">
        <v>633.33410000000003</v>
      </c>
      <c r="O63" s="180">
        <v>1054.9767999999999</v>
      </c>
      <c r="P63" s="180">
        <f t="shared" ref="P63:P71" si="41">$P$7</f>
        <v>6772.9129345872643</v>
      </c>
      <c r="Q63" s="180">
        <v>103759563.29000001</v>
      </c>
      <c r="R63" s="180">
        <v>18684542.350000001</v>
      </c>
      <c r="S63" s="180">
        <f t="shared" si="24"/>
        <v>195168551.03999999</v>
      </c>
      <c r="T63" s="180">
        <v>6080007.3600000003</v>
      </c>
      <c r="U63" s="180">
        <v>9494791.1999999993</v>
      </c>
      <c r="V63" s="180">
        <f t="shared" si="27"/>
        <v>333187455.24000001</v>
      </c>
      <c r="W63" s="180">
        <v>180682858.47</v>
      </c>
      <c r="X63" s="180">
        <f t="shared" si="28"/>
        <v>152504596.77000001</v>
      </c>
      <c r="Y63" s="80"/>
      <c r="Z63" s="166">
        <f t="shared" si="25"/>
        <v>152504596.77000001</v>
      </c>
      <c r="AA63" s="256">
        <f>VLOOKUP($E63,'2.จัดสรรหลัง SK'!$E$4:$X$100,20,FALSE)</f>
        <v>147447542.88</v>
      </c>
      <c r="AB63" s="180">
        <f t="shared" si="29"/>
        <v>5057053.8899999997</v>
      </c>
      <c r="AC63" s="261" t="str">
        <f t="shared" ref="AC63:AC71" si="42">IF(Z63&gt;=AA63,"ผ่าน","ไม่ผ่าน")</f>
        <v>ผ่าน</v>
      </c>
      <c r="AD63" s="183"/>
      <c r="AE63" s="184">
        <f t="shared" si="30"/>
        <v>152504596.77000001</v>
      </c>
      <c r="AF63" s="183"/>
      <c r="AG63" s="80"/>
      <c r="AH63" s="184">
        <f t="shared" si="37"/>
        <v>0</v>
      </c>
      <c r="AI63" s="185">
        <f t="shared" si="26"/>
        <v>152504596.77000001</v>
      </c>
      <c r="AJ63" s="184">
        <f t="shared" ref="AJ63:AJ71" si="43">ROUND(AE63-AH63,2)</f>
        <v>152504596.77000001</v>
      </c>
    </row>
    <row r="64" spans="1:36" s="115" customFormat="1" ht="14.25" customHeight="1" outlineLevel="2" x14ac:dyDescent="0.2">
      <c r="A64" s="157">
        <v>543</v>
      </c>
      <c r="B64" s="158" t="s">
        <v>7</v>
      </c>
      <c r="C64" s="158" t="s">
        <v>23</v>
      </c>
      <c r="D64" s="158" t="s">
        <v>192</v>
      </c>
      <c r="E64" s="158" t="s">
        <v>95</v>
      </c>
      <c r="F64" s="159" t="s">
        <v>96</v>
      </c>
      <c r="G64" s="160">
        <v>1.1499999999999999</v>
      </c>
      <c r="H64" s="168"/>
      <c r="I64" s="160">
        <f t="shared" si="40"/>
        <v>1.1499999999999999</v>
      </c>
      <c r="J64" s="161">
        <v>59124</v>
      </c>
      <c r="K64" s="160">
        <v>1078.4008093160139</v>
      </c>
      <c r="L64" s="160">
        <v>194.19343092483595</v>
      </c>
      <c r="M64" s="160">
        <v>4678.3937999999998</v>
      </c>
      <c r="N64" s="160">
        <v>102.1611</v>
      </c>
      <c r="O64" s="160">
        <v>0</v>
      </c>
      <c r="P64" s="160">
        <f t="shared" si="41"/>
        <v>6772.9129345872643</v>
      </c>
      <c r="Q64" s="160">
        <v>63759369.450000003</v>
      </c>
      <c r="R64" s="160">
        <v>11481492.41</v>
      </c>
      <c r="S64" s="160">
        <f t="shared" si="24"/>
        <v>36439307.170000002</v>
      </c>
      <c r="T64" s="160">
        <v>980746.56</v>
      </c>
      <c r="U64" s="160">
        <v>0</v>
      </c>
      <c r="V64" s="160">
        <f t="shared" si="27"/>
        <v>112660915.59</v>
      </c>
      <c r="W64" s="160">
        <v>46448931.840000004</v>
      </c>
      <c r="X64" s="160">
        <f t="shared" si="28"/>
        <v>66211983.75</v>
      </c>
      <c r="Y64" s="78"/>
      <c r="Z64" s="162">
        <f t="shared" si="25"/>
        <v>66211983.75</v>
      </c>
      <c r="AA64" s="256">
        <f>VLOOKUP($E64,'2.จัดสรรหลัง SK'!$E$4:$X$100,20,FALSE)</f>
        <v>68948426.280000001</v>
      </c>
      <c r="AB64" s="160">
        <f t="shared" si="29"/>
        <v>-2736442.53</v>
      </c>
      <c r="AC64" s="257" t="str">
        <f t="shared" si="42"/>
        <v>ไม่ผ่าน</v>
      </c>
      <c r="AD64" s="81"/>
      <c r="AE64" s="163">
        <f t="shared" si="30"/>
        <v>66211983.75</v>
      </c>
      <c r="AF64" s="81"/>
      <c r="AG64" s="78"/>
      <c r="AH64" s="163">
        <f t="shared" si="37"/>
        <v>0</v>
      </c>
      <c r="AI64" s="164">
        <f t="shared" si="26"/>
        <v>66211983.75</v>
      </c>
      <c r="AJ64" s="163">
        <f t="shared" si="43"/>
        <v>66211983.75</v>
      </c>
    </row>
    <row r="65" spans="1:36" s="115" customFormat="1" ht="14.25" customHeight="1" outlineLevel="2" x14ac:dyDescent="0.2">
      <c r="A65" s="157">
        <v>544</v>
      </c>
      <c r="B65" s="158" t="s">
        <v>7</v>
      </c>
      <c r="C65" s="158" t="s">
        <v>23</v>
      </c>
      <c r="D65" s="158" t="s">
        <v>192</v>
      </c>
      <c r="E65" s="158" t="s">
        <v>99</v>
      </c>
      <c r="F65" s="159" t="s">
        <v>100</v>
      </c>
      <c r="G65" s="160">
        <v>1.3</v>
      </c>
      <c r="H65" s="168"/>
      <c r="I65" s="160">
        <f t="shared" si="40"/>
        <v>1.3</v>
      </c>
      <c r="J65" s="161">
        <v>23975</v>
      </c>
      <c r="K65" s="160">
        <v>1329.8036529718456</v>
      </c>
      <c r="L65" s="160">
        <v>239.46489259645463</v>
      </c>
      <c r="M65" s="160">
        <v>1000.3997000000001</v>
      </c>
      <c r="N65" s="160">
        <v>38.113199999999999</v>
      </c>
      <c r="O65" s="160">
        <v>0</v>
      </c>
      <c r="P65" s="160">
        <f t="shared" si="41"/>
        <v>6772.9129345872643</v>
      </c>
      <c r="Q65" s="160">
        <v>31882042.579999998</v>
      </c>
      <c r="R65" s="160">
        <v>5741170.7999999998</v>
      </c>
      <c r="S65" s="160">
        <f t="shared" si="24"/>
        <v>8808306.0199999996</v>
      </c>
      <c r="T65" s="160">
        <v>365886.71999999997</v>
      </c>
      <c r="U65" s="160">
        <v>0</v>
      </c>
      <c r="V65" s="160">
        <f t="shared" si="27"/>
        <v>46797406.11999999</v>
      </c>
      <c r="W65" s="160">
        <v>24280902.949999999</v>
      </c>
      <c r="X65" s="160">
        <f t="shared" si="28"/>
        <v>22516503.170000002</v>
      </c>
      <c r="Y65" s="78"/>
      <c r="Z65" s="162">
        <f t="shared" si="25"/>
        <v>22516503.170000002</v>
      </c>
      <c r="AA65" s="256">
        <f>VLOOKUP($E65,'2.จัดสรรหลัง SK'!$E$4:$X$100,20,FALSE)</f>
        <v>25721417.469999999</v>
      </c>
      <c r="AB65" s="160">
        <f t="shared" si="29"/>
        <v>-3204914.3</v>
      </c>
      <c r="AC65" s="257" t="str">
        <f t="shared" si="42"/>
        <v>ไม่ผ่าน</v>
      </c>
      <c r="AD65" s="81"/>
      <c r="AE65" s="163">
        <f t="shared" si="30"/>
        <v>22516503.170000002</v>
      </c>
      <c r="AF65" s="81"/>
      <c r="AG65" s="78"/>
      <c r="AH65" s="163">
        <f t="shared" si="37"/>
        <v>0</v>
      </c>
      <c r="AI65" s="164">
        <f t="shared" si="26"/>
        <v>22516503.170000002</v>
      </c>
      <c r="AJ65" s="163">
        <f t="shared" si="43"/>
        <v>22516503.170000002</v>
      </c>
    </row>
    <row r="66" spans="1:36" s="115" customFormat="1" ht="14.25" customHeight="1" outlineLevel="2" x14ac:dyDescent="0.2">
      <c r="A66" s="157">
        <v>545</v>
      </c>
      <c r="B66" s="158" t="s">
        <v>7</v>
      </c>
      <c r="C66" s="158" t="s">
        <v>23</v>
      </c>
      <c r="D66" s="158" t="s">
        <v>192</v>
      </c>
      <c r="E66" s="158" t="s">
        <v>101</v>
      </c>
      <c r="F66" s="159" t="s">
        <v>102</v>
      </c>
      <c r="G66" s="160">
        <v>1.3</v>
      </c>
      <c r="H66" s="168"/>
      <c r="I66" s="160">
        <f t="shared" si="40"/>
        <v>1.3</v>
      </c>
      <c r="J66" s="161">
        <v>20561</v>
      </c>
      <c r="K66" s="160">
        <v>1367.9061431836974</v>
      </c>
      <c r="L66" s="160">
        <v>246.32621273284371</v>
      </c>
      <c r="M66" s="160">
        <v>1202.0521000000001</v>
      </c>
      <c r="N66" s="160">
        <v>26.910900000000002</v>
      </c>
      <c r="O66" s="160">
        <v>0</v>
      </c>
      <c r="P66" s="160">
        <f t="shared" si="41"/>
        <v>6772.9129345872643</v>
      </c>
      <c r="Q66" s="160">
        <v>28125518.210000001</v>
      </c>
      <c r="R66" s="160">
        <v>5064713.26</v>
      </c>
      <c r="S66" s="160">
        <f t="shared" si="24"/>
        <v>10583812.279999999</v>
      </c>
      <c r="T66" s="160">
        <v>258344.64</v>
      </c>
      <c r="U66" s="160">
        <v>0</v>
      </c>
      <c r="V66" s="160">
        <f t="shared" si="27"/>
        <v>44032388.390000001</v>
      </c>
      <c r="W66" s="160">
        <v>16109870.75</v>
      </c>
      <c r="X66" s="160">
        <f t="shared" si="28"/>
        <v>27922517.640000001</v>
      </c>
      <c r="Y66" s="78"/>
      <c r="Z66" s="162">
        <f t="shared" si="25"/>
        <v>27922517.640000001</v>
      </c>
      <c r="AA66" s="256">
        <f>VLOOKUP($E66,'2.จัดสรรหลัง SK'!$E$4:$X$100,20,FALSE)</f>
        <v>31679628.760000002</v>
      </c>
      <c r="AB66" s="160">
        <f t="shared" si="29"/>
        <v>-3757111.12</v>
      </c>
      <c r="AC66" s="257" t="str">
        <f t="shared" si="42"/>
        <v>ไม่ผ่าน</v>
      </c>
      <c r="AD66" s="81"/>
      <c r="AE66" s="163">
        <f t="shared" si="30"/>
        <v>27922517.640000001</v>
      </c>
      <c r="AF66" s="81"/>
      <c r="AG66" s="78"/>
      <c r="AH66" s="163">
        <f t="shared" si="37"/>
        <v>0</v>
      </c>
      <c r="AI66" s="164">
        <f t="shared" si="26"/>
        <v>27922517.640000001</v>
      </c>
      <c r="AJ66" s="163">
        <f t="shared" si="43"/>
        <v>27922517.640000001</v>
      </c>
    </row>
    <row r="67" spans="1:36" s="115" customFormat="1" ht="14.25" customHeight="1" outlineLevel="2" x14ac:dyDescent="0.2">
      <c r="A67" s="157">
        <v>546</v>
      </c>
      <c r="B67" s="158" t="s">
        <v>7</v>
      </c>
      <c r="C67" s="158" t="s">
        <v>23</v>
      </c>
      <c r="D67" s="158" t="s">
        <v>192</v>
      </c>
      <c r="E67" s="158" t="s">
        <v>165</v>
      </c>
      <c r="F67" s="159" t="s">
        <v>166</v>
      </c>
      <c r="G67" s="160">
        <v>1.1000000000000001</v>
      </c>
      <c r="H67" s="168"/>
      <c r="I67" s="160">
        <f t="shared" si="40"/>
        <v>1.1000000000000001</v>
      </c>
      <c r="J67" s="161">
        <v>64710</v>
      </c>
      <c r="K67" s="160">
        <v>1050.2950455880082</v>
      </c>
      <c r="L67" s="160">
        <v>189.1322750734044</v>
      </c>
      <c r="M67" s="160">
        <v>16234.135899999999</v>
      </c>
      <c r="N67" s="160">
        <v>243.6994</v>
      </c>
      <c r="O67" s="160">
        <v>220.09</v>
      </c>
      <c r="P67" s="160">
        <f t="shared" si="41"/>
        <v>6772.9129345872643</v>
      </c>
      <c r="Q67" s="160">
        <v>67964592.400000006</v>
      </c>
      <c r="R67" s="160">
        <v>12238749.52</v>
      </c>
      <c r="S67" s="160">
        <f t="shared" si="24"/>
        <v>120947627.98999999</v>
      </c>
      <c r="T67" s="160">
        <v>2339514.2400000002</v>
      </c>
      <c r="U67" s="160">
        <v>1980810</v>
      </c>
      <c r="V67" s="160">
        <f t="shared" si="27"/>
        <v>205471294.15000001</v>
      </c>
      <c r="W67" s="160">
        <v>75075334.310000002</v>
      </c>
      <c r="X67" s="160">
        <f t="shared" si="28"/>
        <v>130395959.84</v>
      </c>
      <c r="Y67" s="78"/>
      <c r="Z67" s="162">
        <f t="shared" si="25"/>
        <v>130395959.84</v>
      </c>
      <c r="AA67" s="256">
        <f>VLOOKUP($E67,'2.จัดสรรหลัง SK'!$E$4:$X$100,20,FALSE)</f>
        <v>139931789.49000001</v>
      </c>
      <c r="AB67" s="160">
        <f t="shared" si="29"/>
        <v>-9535829.6500000004</v>
      </c>
      <c r="AC67" s="257" t="str">
        <f t="shared" si="42"/>
        <v>ไม่ผ่าน</v>
      </c>
      <c r="AD67" s="81"/>
      <c r="AE67" s="163">
        <f t="shared" si="30"/>
        <v>130395959.84</v>
      </c>
      <c r="AF67" s="81"/>
      <c r="AG67" s="78"/>
      <c r="AH67" s="163">
        <f t="shared" si="37"/>
        <v>0</v>
      </c>
      <c r="AI67" s="164">
        <f t="shared" si="26"/>
        <v>130395959.84</v>
      </c>
      <c r="AJ67" s="163">
        <f t="shared" si="43"/>
        <v>130395959.84</v>
      </c>
    </row>
    <row r="68" spans="1:36" s="115" customFormat="1" ht="14.25" customHeight="1" outlineLevel="2" x14ac:dyDescent="0.2">
      <c r="A68" s="157">
        <v>547</v>
      </c>
      <c r="B68" s="158" t="s">
        <v>7</v>
      </c>
      <c r="C68" s="158" t="s">
        <v>23</v>
      </c>
      <c r="D68" s="158" t="s">
        <v>192</v>
      </c>
      <c r="E68" s="158" t="s">
        <v>175</v>
      </c>
      <c r="F68" s="159" t="s">
        <v>176</v>
      </c>
      <c r="G68" s="160">
        <v>1.3</v>
      </c>
      <c r="H68" s="168"/>
      <c r="I68" s="160">
        <f t="shared" si="40"/>
        <v>1.3</v>
      </c>
      <c r="J68" s="161">
        <v>20446</v>
      </c>
      <c r="K68" s="160">
        <v>1369.4111483908832</v>
      </c>
      <c r="L68" s="160">
        <v>246.597226841436</v>
      </c>
      <c r="M68" s="160">
        <v>635.17700000000002</v>
      </c>
      <c r="N68" s="160">
        <v>12.271000000000001</v>
      </c>
      <c r="O68" s="160">
        <v>0</v>
      </c>
      <c r="P68" s="160">
        <f t="shared" si="41"/>
        <v>6772.9129345872643</v>
      </c>
      <c r="Q68" s="160">
        <v>27998980.34</v>
      </c>
      <c r="R68" s="160">
        <v>5041926.9000000004</v>
      </c>
      <c r="S68" s="160">
        <f t="shared" si="24"/>
        <v>5592598.0700000003</v>
      </c>
      <c r="T68" s="160">
        <v>117801.60000000001</v>
      </c>
      <c r="U68" s="160">
        <v>0</v>
      </c>
      <c r="V68" s="160">
        <f t="shared" si="27"/>
        <v>38751306.910000004</v>
      </c>
      <c r="W68" s="160">
        <v>13596296.960000001</v>
      </c>
      <c r="X68" s="160">
        <f t="shared" si="28"/>
        <v>25155009.949999999</v>
      </c>
      <c r="Y68" s="78"/>
      <c r="Z68" s="162">
        <f t="shared" si="25"/>
        <v>25155009.949999999</v>
      </c>
      <c r="AA68" s="256">
        <f>VLOOKUP($E68,'2.จัดสรรหลัง SK'!$E$4:$X$100,20,FALSE)</f>
        <v>23676253.309999999</v>
      </c>
      <c r="AB68" s="160">
        <f t="shared" si="29"/>
        <v>1478756.64</v>
      </c>
      <c r="AC68" s="257" t="str">
        <f t="shared" si="42"/>
        <v>ผ่าน</v>
      </c>
      <c r="AD68" s="81"/>
      <c r="AE68" s="163">
        <f t="shared" si="30"/>
        <v>25155009.949999999</v>
      </c>
      <c r="AF68" s="81"/>
      <c r="AG68" s="78"/>
      <c r="AH68" s="163">
        <f t="shared" si="37"/>
        <v>0</v>
      </c>
      <c r="AI68" s="164">
        <f t="shared" si="26"/>
        <v>25155009.949999999</v>
      </c>
      <c r="AJ68" s="163">
        <f t="shared" si="43"/>
        <v>25155009.949999999</v>
      </c>
    </row>
    <row r="69" spans="1:36" s="115" customFormat="1" ht="14.25" customHeight="1" outlineLevel="2" x14ac:dyDescent="0.2">
      <c r="A69" s="157">
        <v>548</v>
      </c>
      <c r="B69" s="158" t="s">
        <v>7</v>
      </c>
      <c r="C69" s="158" t="s">
        <v>23</v>
      </c>
      <c r="D69" s="158" t="s">
        <v>192</v>
      </c>
      <c r="E69" s="158" t="s">
        <v>201</v>
      </c>
      <c r="F69" s="159" t="s">
        <v>202</v>
      </c>
      <c r="G69" s="160">
        <v>1.5</v>
      </c>
      <c r="H69" s="168"/>
      <c r="I69" s="160">
        <f t="shared" si="40"/>
        <v>1.5</v>
      </c>
      <c r="J69" s="161">
        <v>12048</v>
      </c>
      <c r="K69" s="160">
        <v>1453.2238072709163</v>
      </c>
      <c r="L69" s="160">
        <v>261.68982320717134</v>
      </c>
      <c r="M69" s="160">
        <v>0</v>
      </c>
      <c r="N69" s="160">
        <v>0</v>
      </c>
      <c r="O69" s="160">
        <v>0</v>
      </c>
      <c r="P69" s="160">
        <f t="shared" si="41"/>
        <v>6772.9129345872643</v>
      </c>
      <c r="Q69" s="160">
        <v>17508440.43</v>
      </c>
      <c r="R69" s="160">
        <v>3152838.99</v>
      </c>
      <c r="S69" s="160">
        <f t="shared" si="24"/>
        <v>0</v>
      </c>
      <c r="T69" s="160">
        <v>0</v>
      </c>
      <c r="U69" s="160">
        <v>0</v>
      </c>
      <c r="V69" s="160">
        <f t="shared" si="27"/>
        <v>20661279.420000002</v>
      </c>
      <c r="W69" s="160">
        <v>5386992.8399999999</v>
      </c>
      <c r="X69" s="160">
        <f t="shared" si="28"/>
        <v>15274286.58</v>
      </c>
      <c r="Y69" s="78"/>
      <c r="Z69" s="162">
        <f t="shared" si="25"/>
        <v>15274286.58</v>
      </c>
      <c r="AA69" s="256">
        <f>VLOOKUP($E69,'2.จัดสรรหลัง SK'!$E$4:$X$100,20,FALSE)</f>
        <v>14793294.859999999</v>
      </c>
      <c r="AB69" s="160">
        <f t="shared" si="29"/>
        <v>480991.72</v>
      </c>
      <c r="AC69" s="257" t="str">
        <f t="shared" si="42"/>
        <v>ผ่าน</v>
      </c>
      <c r="AD69" s="81"/>
      <c r="AE69" s="163">
        <f t="shared" si="30"/>
        <v>15274286.58</v>
      </c>
      <c r="AF69" s="81"/>
      <c r="AG69" s="78"/>
      <c r="AH69" s="163">
        <f t="shared" si="37"/>
        <v>0</v>
      </c>
      <c r="AI69" s="164">
        <f t="shared" si="26"/>
        <v>15274286.58</v>
      </c>
      <c r="AJ69" s="163">
        <f t="shared" si="43"/>
        <v>15274286.58</v>
      </c>
    </row>
    <row r="70" spans="1:36" s="115" customFormat="1" ht="14.25" customHeight="1" outlineLevel="2" x14ac:dyDescent="0.2">
      <c r="A70" s="157">
        <v>549</v>
      </c>
      <c r="B70" s="158" t="s">
        <v>7</v>
      </c>
      <c r="C70" s="158" t="s">
        <v>23</v>
      </c>
      <c r="D70" s="158" t="s">
        <v>192</v>
      </c>
      <c r="E70" s="158" t="s">
        <v>181</v>
      </c>
      <c r="F70" s="159" t="s">
        <v>182</v>
      </c>
      <c r="G70" s="160">
        <v>1.25</v>
      </c>
      <c r="H70" s="168"/>
      <c r="I70" s="160">
        <f t="shared" si="40"/>
        <v>1.25</v>
      </c>
      <c r="J70" s="161">
        <v>36356</v>
      </c>
      <c r="K70" s="160">
        <v>1224.1754065353723</v>
      </c>
      <c r="L70" s="160">
        <v>220.44384613268787</v>
      </c>
      <c r="M70" s="160">
        <v>1181.2458999999999</v>
      </c>
      <c r="N70" s="160">
        <v>28.488800000000001</v>
      </c>
      <c r="O70" s="160">
        <v>0</v>
      </c>
      <c r="P70" s="160">
        <f t="shared" si="41"/>
        <v>6772.9129345872643</v>
      </c>
      <c r="Q70" s="160">
        <v>44506121.079999998</v>
      </c>
      <c r="R70" s="160">
        <v>8014456.4699999997</v>
      </c>
      <c r="S70" s="160">
        <f t="shared" si="24"/>
        <v>10000594.710000001</v>
      </c>
      <c r="T70" s="160">
        <v>273492.47999999998</v>
      </c>
      <c r="U70" s="160">
        <v>0</v>
      </c>
      <c r="V70" s="160">
        <f t="shared" si="27"/>
        <v>62794664.739999995</v>
      </c>
      <c r="W70" s="160">
        <v>10325631.93</v>
      </c>
      <c r="X70" s="160">
        <f t="shared" si="28"/>
        <v>52469032.810000002</v>
      </c>
      <c r="Y70" s="78"/>
      <c r="Z70" s="162">
        <f t="shared" si="25"/>
        <v>52469032.810000002</v>
      </c>
      <c r="AA70" s="256">
        <f>VLOOKUP($E70,'2.จัดสรรหลัง SK'!$E$4:$X$100,20,FALSE)</f>
        <v>47933922.079999998</v>
      </c>
      <c r="AB70" s="160">
        <f t="shared" si="29"/>
        <v>4535110.7300000004</v>
      </c>
      <c r="AC70" s="257" t="str">
        <f t="shared" si="42"/>
        <v>ผ่าน</v>
      </c>
      <c r="AD70" s="81"/>
      <c r="AE70" s="163">
        <f t="shared" si="30"/>
        <v>52469032.810000002</v>
      </c>
      <c r="AF70" s="81"/>
      <c r="AG70" s="78"/>
      <c r="AH70" s="163">
        <f t="shared" si="37"/>
        <v>0</v>
      </c>
      <c r="AI70" s="164">
        <f t="shared" si="26"/>
        <v>52469032.810000002</v>
      </c>
      <c r="AJ70" s="163">
        <f t="shared" si="43"/>
        <v>52469032.810000002</v>
      </c>
    </row>
    <row r="71" spans="1:36" s="115" customFormat="1" ht="14.25" customHeight="1" outlineLevel="2" x14ac:dyDescent="0.2">
      <c r="A71" s="170">
        <v>550</v>
      </c>
      <c r="B71" s="171" t="s">
        <v>7</v>
      </c>
      <c r="C71" s="158" t="s">
        <v>23</v>
      </c>
      <c r="D71" s="171" t="s">
        <v>192</v>
      </c>
      <c r="E71" s="171" t="s">
        <v>203</v>
      </c>
      <c r="F71" s="172" t="s">
        <v>204</v>
      </c>
      <c r="G71" s="173">
        <v>1.5</v>
      </c>
      <c r="H71" s="174"/>
      <c r="I71" s="160">
        <f t="shared" si="40"/>
        <v>1.5</v>
      </c>
      <c r="J71" s="175">
        <v>29251</v>
      </c>
      <c r="K71" s="173">
        <v>1288.4133930463915</v>
      </c>
      <c r="L71" s="173">
        <v>232.01152575980308</v>
      </c>
      <c r="M71" s="173">
        <v>0</v>
      </c>
      <c r="N71" s="173">
        <v>0</v>
      </c>
      <c r="O71" s="173">
        <v>0</v>
      </c>
      <c r="P71" s="173">
        <f t="shared" si="41"/>
        <v>6772.9129345872643</v>
      </c>
      <c r="Q71" s="173">
        <v>37687380.159999996</v>
      </c>
      <c r="R71" s="173">
        <v>6786569.1399999997</v>
      </c>
      <c r="S71" s="173">
        <f t="shared" si="24"/>
        <v>0</v>
      </c>
      <c r="T71" s="173">
        <v>0</v>
      </c>
      <c r="U71" s="173">
        <v>0</v>
      </c>
      <c r="V71" s="173">
        <f t="shared" si="27"/>
        <v>44473949.299999997</v>
      </c>
      <c r="W71" s="173">
        <v>9508448.5199999996</v>
      </c>
      <c r="X71" s="173">
        <f t="shared" si="28"/>
        <v>34965500.780000001</v>
      </c>
      <c r="Y71" s="79"/>
      <c r="Z71" s="165">
        <f t="shared" si="25"/>
        <v>34965500.780000001</v>
      </c>
      <c r="AA71" s="256">
        <f>VLOOKUP($E71,'2.จัดสรรหลัง SK'!$E$4:$X$100,20,FALSE)</f>
        <v>34197090.890000001</v>
      </c>
      <c r="AB71" s="173">
        <f t="shared" si="29"/>
        <v>768409.89</v>
      </c>
      <c r="AC71" s="258" t="str">
        <f t="shared" si="42"/>
        <v>ผ่าน</v>
      </c>
      <c r="AD71" s="176"/>
      <c r="AE71" s="177">
        <f t="shared" si="30"/>
        <v>34965500.780000001</v>
      </c>
      <c r="AF71" s="176"/>
      <c r="AG71" s="79"/>
      <c r="AH71" s="177">
        <f t="shared" si="37"/>
        <v>0</v>
      </c>
      <c r="AI71" s="178">
        <f t="shared" si="26"/>
        <v>34965500.780000001</v>
      </c>
      <c r="AJ71" s="177">
        <f t="shared" si="43"/>
        <v>34965500.780000001</v>
      </c>
    </row>
    <row r="72" spans="1:36" s="115" customFormat="1" ht="14.25" customHeight="1" outlineLevel="1" x14ac:dyDescent="0.2">
      <c r="A72" s="186"/>
      <c r="B72" s="187"/>
      <c r="C72" s="169"/>
      <c r="D72" s="188" t="s">
        <v>275</v>
      </c>
      <c r="E72" s="187"/>
      <c r="F72" s="187"/>
      <c r="G72" s="189"/>
      <c r="H72" s="189"/>
      <c r="I72" s="189"/>
      <c r="J72" s="190">
        <f>SUBTOTAL(9,J63:J71)</f>
        <v>380380</v>
      </c>
      <c r="K72" s="189"/>
      <c r="L72" s="189"/>
      <c r="M72" s="189">
        <f>SUBTOTAL(9,M63:M71)</f>
        <v>51127.80720000001</v>
      </c>
      <c r="N72" s="189">
        <f>SUBTOTAL(9,N63:N71)</f>
        <v>1084.9785000000002</v>
      </c>
      <c r="O72" s="189">
        <f>SUBTOTAL(9,O63:O71)</f>
        <v>1275.0667999999998</v>
      </c>
      <c r="P72" s="189"/>
      <c r="Q72" s="189">
        <f t="shared" ref="Q72:AB72" si="44">SUBTOTAL(9,Q63:Q71)</f>
        <v>423192007.93999994</v>
      </c>
      <c r="R72" s="189">
        <f t="shared" si="44"/>
        <v>76206459.840000004</v>
      </c>
      <c r="S72" s="189">
        <f t="shared" si="44"/>
        <v>387540797.27999997</v>
      </c>
      <c r="T72" s="189">
        <f t="shared" si="44"/>
        <v>10415793.6</v>
      </c>
      <c r="U72" s="189">
        <f t="shared" si="44"/>
        <v>11475601.199999999</v>
      </c>
      <c r="V72" s="189">
        <f t="shared" si="44"/>
        <v>908830659.8599999</v>
      </c>
      <c r="W72" s="189">
        <f t="shared" si="44"/>
        <v>381415268.56999993</v>
      </c>
      <c r="X72" s="189">
        <f t="shared" si="44"/>
        <v>527415391.28999996</v>
      </c>
      <c r="Y72" s="191">
        <f t="shared" si="44"/>
        <v>0</v>
      </c>
      <c r="Z72" s="253">
        <f t="shared" si="44"/>
        <v>527415391.28999996</v>
      </c>
      <c r="AA72" s="259">
        <f t="shared" si="44"/>
        <v>534329366.01999998</v>
      </c>
      <c r="AB72" s="189">
        <f t="shared" si="44"/>
        <v>-6913974.7299999995</v>
      </c>
      <c r="AC72" s="260"/>
      <c r="AD72" s="259">
        <f t="shared" ref="AD72:AJ72" si="45">SUBTOTAL(9,AD63:AD71)</f>
        <v>0</v>
      </c>
      <c r="AE72" s="265">
        <f t="shared" si="45"/>
        <v>527415391.28999996</v>
      </c>
      <c r="AF72" s="259">
        <f t="shared" si="45"/>
        <v>0</v>
      </c>
      <c r="AG72" s="191">
        <f t="shared" si="45"/>
        <v>0</v>
      </c>
      <c r="AH72" s="265">
        <f t="shared" si="45"/>
        <v>0</v>
      </c>
      <c r="AI72" s="259">
        <f t="shared" si="45"/>
        <v>527415391.28999996</v>
      </c>
      <c r="AJ72" s="265">
        <f t="shared" si="45"/>
        <v>527415391.28999996</v>
      </c>
    </row>
    <row r="73" spans="1:36" s="115" customFormat="1" ht="14.25" customHeight="1" outlineLevel="2" x14ac:dyDescent="0.2">
      <c r="A73" s="179">
        <v>551</v>
      </c>
      <c r="B73" s="159" t="s">
        <v>7</v>
      </c>
      <c r="C73" s="158" t="s">
        <v>26</v>
      </c>
      <c r="D73" s="159" t="s">
        <v>191</v>
      </c>
      <c r="E73" s="159" t="s">
        <v>24</v>
      </c>
      <c r="F73" s="159" t="s">
        <v>25</v>
      </c>
      <c r="G73" s="180">
        <v>1.05</v>
      </c>
      <c r="H73" s="181"/>
      <c r="I73" s="160">
        <f t="shared" ref="I73:I90" si="46">IF(H73&lt;&gt;"",ROUND(H73,2),G73)</f>
        <v>1.05</v>
      </c>
      <c r="J73" s="182">
        <v>142342</v>
      </c>
      <c r="K73" s="180">
        <v>833.37962857062575</v>
      </c>
      <c r="L73" s="180">
        <v>154.4347851653061</v>
      </c>
      <c r="M73" s="180">
        <v>60315.519999999997</v>
      </c>
      <c r="N73" s="180">
        <v>1718.4978000000001</v>
      </c>
      <c r="O73" s="180">
        <v>3474.9843000000001</v>
      </c>
      <c r="P73" s="180">
        <f t="shared" ref="P73:P90" si="47">$P$7</f>
        <v>6772.9129345872643</v>
      </c>
      <c r="Q73" s="180">
        <v>118624923.09</v>
      </c>
      <c r="R73" s="180">
        <v>21982556.190000001</v>
      </c>
      <c r="S73" s="180">
        <f t="shared" si="24"/>
        <v>428937353.83999997</v>
      </c>
      <c r="T73" s="180">
        <v>16497578.880000001</v>
      </c>
      <c r="U73" s="180">
        <v>31274858.699999999</v>
      </c>
      <c r="V73" s="180">
        <f t="shared" si="27"/>
        <v>617317270.70000005</v>
      </c>
      <c r="W73" s="180">
        <v>252719076.66</v>
      </c>
      <c r="X73" s="180">
        <f t="shared" si="28"/>
        <v>364598194.04000002</v>
      </c>
      <c r="Y73" s="80"/>
      <c r="Z73" s="166">
        <f t="shared" si="25"/>
        <v>364598194.04000002</v>
      </c>
      <c r="AA73" s="256">
        <f>VLOOKUP($E73,'2.จัดสรรหลัง SK'!$E$4:$X$100,20,FALSE)</f>
        <v>360408664.33999997</v>
      </c>
      <c r="AB73" s="180">
        <f t="shared" si="29"/>
        <v>4189529.7</v>
      </c>
      <c r="AC73" s="261" t="str">
        <f t="shared" ref="AC73:AC90" si="48">IF(Z73&gt;=AA73,"ผ่าน","ไม่ผ่าน")</f>
        <v>ผ่าน</v>
      </c>
      <c r="AD73" s="183"/>
      <c r="AE73" s="184">
        <f t="shared" si="30"/>
        <v>364598194.04000002</v>
      </c>
      <c r="AF73" s="183"/>
      <c r="AG73" s="80"/>
      <c r="AH73" s="184">
        <f t="shared" si="37"/>
        <v>0</v>
      </c>
      <c r="AI73" s="185">
        <f t="shared" si="26"/>
        <v>364598194.04000002</v>
      </c>
      <c r="AJ73" s="184">
        <f t="shared" ref="AJ73:AJ90" si="49">ROUND(AE73-AH73,2)</f>
        <v>364598194.04000002</v>
      </c>
    </row>
    <row r="74" spans="1:36" s="115" customFormat="1" ht="14.25" customHeight="1" outlineLevel="2" x14ac:dyDescent="0.2">
      <c r="A74" s="157">
        <v>552</v>
      </c>
      <c r="B74" s="158" t="s">
        <v>7</v>
      </c>
      <c r="C74" s="158" t="s">
        <v>26</v>
      </c>
      <c r="D74" s="158" t="s">
        <v>191</v>
      </c>
      <c r="E74" s="158" t="s">
        <v>113</v>
      </c>
      <c r="F74" s="159" t="s">
        <v>114</v>
      </c>
      <c r="G74" s="160">
        <v>1.25</v>
      </c>
      <c r="H74" s="168"/>
      <c r="I74" s="160">
        <f t="shared" si="46"/>
        <v>1.25</v>
      </c>
      <c r="J74" s="161">
        <v>35639</v>
      </c>
      <c r="K74" s="160">
        <v>1186.1445716770954</v>
      </c>
      <c r="L74" s="160">
        <v>219.80616740088107</v>
      </c>
      <c r="M74" s="160">
        <v>1673.1353999999999</v>
      </c>
      <c r="N74" s="160">
        <v>20.2514</v>
      </c>
      <c r="O74" s="160">
        <v>0</v>
      </c>
      <c r="P74" s="160">
        <f t="shared" si="47"/>
        <v>6772.9129345872643</v>
      </c>
      <c r="Q74" s="160">
        <v>42273006.390000001</v>
      </c>
      <c r="R74" s="160">
        <v>7833672</v>
      </c>
      <c r="S74" s="160">
        <f t="shared" si="24"/>
        <v>14165000.83</v>
      </c>
      <c r="T74" s="160">
        <v>194413.44</v>
      </c>
      <c r="U74" s="160">
        <v>0</v>
      </c>
      <c r="V74" s="160">
        <f t="shared" si="27"/>
        <v>64466092.659999996</v>
      </c>
      <c r="W74" s="160">
        <v>20319882.82</v>
      </c>
      <c r="X74" s="160">
        <f t="shared" si="28"/>
        <v>44146209.840000004</v>
      </c>
      <c r="Y74" s="78"/>
      <c r="Z74" s="162">
        <f t="shared" si="25"/>
        <v>44146209.840000004</v>
      </c>
      <c r="AA74" s="256">
        <f>VLOOKUP($E74,'2.จัดสรรหลัง SK'!$E$4:$X$100,20,FALSE)</f>
        <v>43376120.57</v>
      </c>
      <c r="AB74" s="160">
        <f t="shared" si="29"/>
        <v>770089.27</v>
      </c>
      <c r="AC74" s="257" t="str">
        <f t="shared" si="48"/>
        <v>ผ่าน</v>
      </c>
      <c r="AD74" s="81"/>
      <c r="AE74" s="163">
        <f t="shared" si="30"/>
        <v>44146209.840000004</v>
      </c>
      <c r="AF74" s="81"/>
      <c r="AG74" s="78"/>
      <c r="AH74" s="163">
        <f t="shared" si="37"/>
        <v>0</v>
      </c>
      <c r="AI74" s="164">
        <f t="shared" si="26"/>
        <v>44146209.840000004</v>
      </c>
      <c r="AJ74" s="163">
        <f t="shared" si="49"/>
        <v>44146209.840000004</v>
      </c>
    </row>
    <row r="75" spans="1:36" s="115" customFormat="1" ht="14.25" customHeight="1" outlineLevel="2" x14ac:dyDescent="0.2">
      <c r="A75" s="157">
        <v>553</v>
      </c>
      <c r="B75" s="158" t="s">
        <v>7</v>
      </c>
      <c r="C75" s="158" t="s">
        <v>26</v>
      </c>
      <c r="D75" s="158" t="s">
        <v>191</v>
      </c>
      <c r="E75" s="158" t="s">
        <v>115</v>
      </c>
      <c r="F75" s="159" t="s">
        <v>116</v>
      </c>
      <c r="G75" s="160">
        <v>1.3</v>
      </c>
      <c r="H75" s="168"/>
      <c r="I75" s="160">
        <f t="shared" si="46"/>
        <v>1.3</v>
      </c>
      <c r="J75" s="161">
        <v>24335</v>
      </c>
      <c r="K75" s="160">
        <v>1279.2934855146907</v>
      </c>
      <c r="L75" s="160">
        <v>237.06772714197658</v>
      </c>
      <c r="M75" s="160">
        <v>974.19389999999999</v>
      </c>
      <c r="N75" s="160">
        <v>17.540400000000002</v>
      </c>
      <c r="O75" s="160">
        <v>0</v>
      </c>
      <c r="P75" s="160">
        <f t="shared" si="47"/>
        <v>6772.9129345872643</v>
      </c>
      <c r="Q75" s="160">
        <v>31131606.969999999</v>
      </c>
      <c r="R75" s="160">
        <v>5769043.1399999997</v>
      </c>
      <c r="S75" s="160">
        <f t="shared" si="24"/>
        <v>8577569.8100000005</v>
      </c>
      <c r="T75" s="160">
        <v>168387.84</v>
      </c>
      <c r="U75" s="160">
        <v>0</v>
      </c>
      <c r="V75" s="160">
        <f t="shared" si="27"/>
        <v>45646607.760000005</v>
      </c>
      <c r="W75" s="160">
        <v>16660140.539999999</v>
      </c>
      <c r="X75" s="160">
        <f t="shared" si="28"/>
        <v>28986467.219999999</v>
      </c>
      <c r="Y75" s="78"/>
      <c r="Z75" s="162">
        <f t="shared" si="25"/>
        <v>28986467.219999999</v>
      </c>
      <c r="AA75" s="256">
        <f>VLOOKUP($E75,'2.จัดสรรหลัง SK'!$E$4:$X$100,20,FALSE)</f>
        <v>30003278.850000001</v>
      </c>
      <c r="AB75" s="160">
        <f t="shared" si="29"/>
        <v>-1016811.63</v>
      </c>
      <c r="AC75" s="257" t="str">
        <f t="shared" si="48"/>
        <v>ไม่ผ่าน</v>
      </c>
      <c r="AD75" s="81"/>
      <c r="AE75" s="163">
        <f t="shared" si="30"/>
        <v>28986467.219999999</v>
      </c>
      <c r="AF75" s="81"/>
      <c r="AG75" s="78"/>
      <c r="AH75" s="163">
        <f t="shared" si="37"/>
        <v>0</v>
      </c>
      <c r="AI75" s="164">
        <f t="shared" si="26"/>
        <v>28986467.219999999</v>
      </c>
      <c r="AJ75" s="163">
        <f t="shared" si="49"/>
        <v>28986467.219999999</v>
      </c>
    </row>
    <row r="76" spans="1:36" s="115" customFormat="1" ht="14.25" customHeight="1" outlineLevel="2" x14ac:dyDescent="0.2">
      <c r="A76" s="157">
        <v>554</v>
      </c>
      <c r="B76" s="158" t="s">
        <v>7</v>
      </c>
      <c r="C76" s="158" t="s">
        <v>26</v>
      </c>
      <c r="D76" s="158" t="s">
        <v>191</v>
      </c>
      <c r="E76" s="158" t="s">
        <v>117</v>
      </c>
      <c r="F76" s="159" t="s">
        <v>118</v>
      </c>
      <c r="G76" s="160">
        <v>1.1499999999999999</v>
      </c>
      <c r="H76" s="168"/>
      <c r="I76" s="160">
        <f t="shared" si="46"/>
        <v>1.1499999999999999</v>
      </c>
      <c r="J76" s="161">
        <v>56923</v>
      </c>
      <c r="K76" s="160">
        <v>1051.0012082989301</v>
      </c>
      <c r="L76" s="160">
        <v>194.76255503047977</v>
      </c>
      <c r="M76" s="160">
        <v>3595.8413</v>
      </c>
      <c r="N76" s="160">
        <v>74.735299999999995</v>
      </c>
      <c r="O76" s="160">
        <v>0</v>
      </c>
      <c r="P76" s="160">
        <f t="shared" si="47"/>
        <v>6772.9129345872643</v>
      </c>
      <c r="Q76" s="160">
        <v>59826141.780000001</v>
      </c>
      <c r="R76" s="160">
        <v>11086468.92</v>
      </c>
      <c r="S76" s="160">
        <f t="shared" si="24"/>
        <v>28007468.09</v>
      </c>
      <c r="T76" s="160">
        <v>717458.88</v>
      </c>
      <c r="U76" s="160">
        <v>0</v>
      </c>
      <c r="V76" s="160">
        <f t="shared" si="27"/>
        <v>99637537.670000002</v>
      </c>
      <c r="W76" s="160">
        <v>47066802.899999999</v>
      </c>
      <c r="X76" s="160">
        <f t="shared" si="28"/>
        <v>52570734.770000003</v>
      </c>
      <c r="Y76" s="78"/>
      <c r="Z76" s="162">
        <f t="shared" si="25"/>
        <v>52570734.770000003</v>
      </c>
      <c r="AA76" s="256">
        <f>VLOOKUP($E76,'2.จัดสรรหลัง SK'!$E$4:$X$100,20,FALSE)</f>
        <v>53269756.359999999</v>
      </c>
      <c r="AB76" s="160">
        <f t="shared" si="29"/>
        <v>-699021.59</v>
      </c>
      <c r="AC76" s="257" t="str">
        <f t="shared" si="48"/>
        <v>ไม่ผ่าน</v>
      </c>
      <c r="AD76" s="81"/>
      <c r="AE76" s="163">
        <f t="shared" si="30"/>
        <v>52570734.770000003</v>
      </c>
      <c r="AF76" s="81"/>
      <c r="AG76" s="78"/>
      <c r="AH76" s="163">
        <f t="shared" si="37"/>
        <v>0</v>
      </c>
      <c r="AI76" s="164">
        <f t="shared" si="26"/>
        <v>52570734.770000003</v>
      </c>
      <c r="AJ76" s="163">
        <f t="shared" si="49"/>
        <v>52570734.770000003</v>
      </c>
    </row>
    <row r="77" spans="1:36" s="115" customFormat="1" ht="14.25" customHeight="1" outlineLevel="2" x14ac:dyDescent="0.2">
      <c r="A77" s="157">
        <v>555</v>
      </c>
      <c r="B77" s="158" t="s">
        <v>7</v>
      </c>
      <c r="C77" s="158" t="s">
        <v>26</v>
      </c>
      <c r="D77" s="158" t="s">
        <v>191</v>
      </c>
      <c r="E77" s="158" t="s">
        <v>119</v>
      </c>
      <c r="F77" s="159" t="s">
        <v>120</v>
      </c>
      <c r="G77" s="160">
        <v>1.1499999999999999</v>
      </c>
      <c r="H77" s="168"/>
      <c r="I77" s="160">
        <f t="shared" si="46"/>
        <v>1.1499999999999999</v>
      </c>
      <c r="J77" s="161">
        <v>38969</v>
      </c>
      <c r="K77" s="160">
        <v>1162.5163940568143</v>
      </c>
      <c r="L77" s="160">
        <v>215.42759552464781</v>
      </c>
      <c r="M77" s="160">
        <v>3513.3168999999998</v>
      </c>
      <c r="N77" s="160">
        <v>100.1435</v>
      </c>
      <c r="O77" s="160">
        <v>1.9508000000000001</v>
      </c>
      <c r="P77" s="160">
        <f t="shared" si="47"/>
        <v>6772.9129345872643</v>
      </c>
      <c r="Q77" s="160">
        <v>45302101.359999999</v>
      </c>
      <c r="R77" s="160">
        <v>8394997.9700000007</v>
      </c>
      <c r="S77" s="160">
        <f t="shared" si="24"/>
        <v>27364697.66</v>
      </c>
      <c r="T77" s="160">
        <v>961377.6</v>
      </c>
      <c r="U77" s="160">
        <v>17557.2</v>
      </c>
      <c r="V77" s="160">
        <f t="shared" si="27"/>
        <v>82040731.789999992</v>
      </c>
      <c r="W77" s="160">
        <v>38771327.100000001</v>
      </c>
      <c r="X77" s="160">
        <f t="shared" si="28"/>
        <v>43269404.689999998</v>
      </c>
      <c r="Y77" s="78"/>
      <c r="Z77" s="162">
        <f t="shared" si="25"/>
        <v>43269404.689999998</v>
      </c>
      <c r="AA77" s="256">
        <f>VLOOKUP($E77,'2.จัดสรรหลัง SK'!$E$4:$X$100,20,FALSE)</f>
        <v>42869439.950000003</v>
      </c>
      <c r="AB77" s="160">
        <f t="shared" si="29"/>
        <v>399964.74</v>
      </c>
      <c r="AC77" s="257" t="str">
        <f t="shared" si="48"/>
        <v>ผ่าน</v>
      </c>
      <c r="AD77" s="81"/>
      <c r="AE77" s="163">
        <f t="shared" si="30"/>
        <v>43269404.689999998</v>
      </c>
      <c r="AF77" s="81"/>
      <c r="AG77" s="78"/>
      <c r="AH77" s="163">
        <f t="shared" si="37"/>
        <v>0</v>
      </c>
      <c r="AI77" s="164">
        <f t="shared" si="26"/>
        <v>43269404.689999998</v>
      </c>
      <c r="AJ77" s="163">
        <f t="shared" si="49"/>
        <v>43269404.689999998</v>
      </c>
    </row>
    <row r="78" spans="1:36" s="115" customFormat="1" ht="14.25" customHeight="1" outlineLevel="2" x14ac:dyDescent="0.2">
      <c r="A78" s="157">
        <v>556</v>
      </c>
      <c r="B78" s="158" t="s">
        <v>7</v>
      </c>
      <c r="C78" s="158" t="s">
        <v>26</v>
      </c>
      <c r="D78" s="158" t="s">
        <v>191</v>
      </c>
      <c r="E78" s="158" t="s">
        <v>121</v>
      </c>
      <c r="F78" s="159" t="s">
        <v>122</v>
      </c>
      <c r="G78" s="160">
        <v>1.25</v>
      </c>
      <c r="H78" s="168"/>
      <c r="I78" s="160">
        <f t="shared" si="46"/>
        <v>1.25</v>
      </c>
      <c r="J78" s="161">
        <v>38671</v>
      </c>
      <c r="K78" s="160">
        <v>1164.4650823614595</v>
      </c>
      <c r="L78" s="160">
        <v>215.78870988596105</v>
      </c>
      <c r="M78" s="160">
        <v>1425.8525</v>
      </c>
      <c r="N78" s="160">
        <v>30.0075</v>
      </c>
      <c r="O78" s="160">
        <v>0</v>
      </c>
      <c r="P78" s="160">
        <f t="shared" si="47"/>
        <v>6772.9129345872643</v>
      </c>
      <c r="Q78" s="160">
        <v>45031029.200000003</v>
      </c>
      <c r="R78" s="160">
        <v>8344765.2000000002</v>
      </c>
      <c r="S78" s="160">
        <f t="shared" si="24"/>
        <v>12071468.380000001</v>
      </c>
      <c r="T78" s="160">
        <v>288072</v>
      </c>
      <c r="U78" s="160">
        <v>0</v>
      </c>
      <c r="V78" s="160">
        <f t="shared" si="27"/>
        <v>65735334.780000009</v>
      </c>
      <c r="W78" s="160">
        <v>26664725.43</v>
      </c>
      <c r="X78" s="160">
        <f t="shared" si="28"/>
        <v>39070609.350000001</v>
      </c>
      <c r="Y78" s="78"/>
      <c r="Z78" s="162">
        <f t="shared" si="25"/>
        <v>39070609.350000001</v>
      </c>
      <c r="AA78" s="256">
        <f>VLOOKUP($E78,'2.จัดสรรหลัง SK'!$E$4:$X$100,20,FALSE)</f>
        <v>39406797.130000003</v>
      </c>
      <c r="AB78" s="160">
        <f t="shared" si="29"/>
        <v>-336187.78</v>
      </c>
      <c r="AC78" s="257" t="str">
        <f t="shared" si="48"/>
        <v>ไม่ผ่าน</v>
      </c>
      <c r="AD78" s="81"/>
      <c r="AE78" s="163">
        <f t="shared" si="30"/>
        <v>39070609.350000001</v>
      </c>
      <c r="AF78" s="81"/>
      <c r="AG78" s="78"/>
      <c r="AH78" s="163">
        <f t="shared" si="37"/>
        <v>0</v>
      </c>
      <c r="AI78" s="164">
        <f t="shared" si="26"/>
        <v>39070609.350000001</v>
      </c>
      <c r="AJ78" s="163">
        <f t="shared" si="49"/>
        <v>39070609.350000001</v>
      </c>
    </row>
    <row r="79" spans="1:36" s="115" customFormat="1" ht="14.25" customHeight="1" outlineLevel="2" x14ac:dyDescent="0.2">
      <c r="A79" s="157">
        <v>557</v>
      </c>
      <c r="B79" s="158" t="s">
        <v>7</v>
      </c>
      <c r="C79" s="158" t="s">
        <v>26</v>
      </c>
      <c r="D79" s="158" t="s">
        <v>191</v>
      </c>
      <c r="E79" s="158" t="s">
        <v>123</v>
      </c>
      <c r="F79" s="159" t="s">
        <v>124</v>
      </c>
      <c r="G79" s="160">
        <v>1.35</v>
      </c>
      <c r="H79" s="168"/>
      <c r="I79" s="160">
        <f t="shared" si="46"/>
        <v>1.35</v>
      </c>
      <c r="J79" s="161">
        <v>10893</v>
      </c>
      <c r="K79" s="160">
        <v>1421.6175094097125</v>
      </c>
      <c r="L79" s="160">
        <v>263.4419985311668</v>
      </c>
      <c r="M79" s="160">
        <v>435.45909999999998</v>
      </c>
      <c r="N79" s="160">
        <v>11.8566</v>
      </c>
      <c r="O79" s="160">
        <v>0</v>
      </c>
      <c r="P79" s="160">
        <f t="shared" si="47"/>
        <v>6772.9129345872643</v>
      </c>
      <c r="Q79" s="160">
        <v>15485679.529999999</v>
      </c>
      <c r="R79" s="160">
        <v>2869673.69</v>
      </c>
      <c r="S79" s="160">
        <f t="shared" si="24"/>
        <v>3981590.97</v>
      </c>
      <c r="T79" s="160">
        <v>113823.36</v>
      </c>
      <c r="U79" s="160">
        <v>0</v>
      </c>
      <c r="V79" s="160">
        <f t="shared" si="27"/>
        <v>22450767.549999997</v>
      </c>
      <c r="W79" s="160">
        <v>12208436.09</v>
      </c>
      <c r="X79" s="160">
        <f t="shared" si="28"/>
        <v>10242331.460000001</v>
      </c>
      <c r="Y79" s="78"/>
      <c r="Z79" s="162">
        <f t="shared" si="25"/>
        <v>10242331.460000001</v>
      </c>
      <c r="AA79" s="256">
        <f>VLOOKUP($E79,'2.จัดสรรหลัง SK'!$E$4:$X$100,20,FALSE)</f>
        <v>14703733.77</v>
      </c>
      <c r="AB79" s="160">
        <f t="shared" si="29"/>
        <v>-4461402.3099999996</v>
      </c>
      <c r="AC79" s="257" t="str">
        <f t="shared" si="48"/>
        <v>ไม่ผ่าน</v>
      </c>
      <c r="AD79" s="81"/>
      <c r="AE79" s="163">
        <f t="shared" si="30"/>
        <v>10242331.460000001</v>
      </c>
      <c r="AF79" s="81"/>
      <c r="AG79" s="78"/>
      <c r="AH79" s="163">
        <f t="shared" si="37"/>
        <v>0</v>
      </c>
      <c r="AI79" s="164">
        <f t="shared" si="26"/>
        <v>10242331.460000001</v>
      </c>
      <c r="AJ79" s="163">
        <f t="shared" si="49"/>
        <v>10242331.460000001</v>
      </c>
    </row>
    <row r="80" spans="1:36" s="115" customFormat="1" ht="14.25" customHeight="1" outlineLevel="2" x14ac:dyDescent="0.2">
      <c r="A80" s="157">
        <v>558</v>
      </c>
      <c r="B80" s="158" t="s">
        <v>7</v>
      </c>
      <c r="C80" s="158" t="s">
        <v>26</v>
      </c>
      <c r="D80" s="158" t="s">
        <v>191</v>
      </c>
      <c r="E80" s="158" t="s">
        <v>125</v>
      </c>
      <c r="F80" s="159" t="s">
        <v>126</v>
      </c>
      <c r="G80" s="160">
        <v>1.1000000000000001</v>
      </c>
      <c r="H80" s="168"/>
      <c r="I80" s="160">
        <f t="shared" si="46"/>
        <v>1.1000000000000001</v>
      </c>
      <c r="J80" s="161">
        <v>93796</v>
      </c>
      <c r="K80" s="160">
        <v>920.6389493155358</v>
      </c>
      <c r="L80" s="160">
        <v>170.60493613800162</v>
      </c>
      <c r="M80" s="160">
        <v>9791.5895</v>
      </c>
      <c r="N80" s="160">
        <v>138.6815</v>
      </c>
      <c r="O80" s="160">
        <v>119.56399999999999</v>
      </c>
      <c r="P80" s="160">
        <f t="shared" si="47"/>
        <v>6772.9129345872643</v>
      </c>
      <c r="Q80" s="160">
        <v>86352250.890000001</v>
      </c>
      <c r="R80" s="160">
        <v>16002060.59</v>
      </c>
      <c r="S80" s="160">
        <f t="shared" si="24"/>
        <v>72949341.829999998</v>
      </c>
      <c r="T80" s="160">
        <v>1331342.3999999999</v>
      </c>
      <c r="U80" s="160">
        <v>1076076</v>
      </c>
      <c r="V80" s="160">
        <f t="shared" si="27"/>
        <v>177711071.71000001</v>
      </c>
      <c r="W80" s="160">
        <v>50376027.890000001</v>
      </c>
      <c r="X80" s="160">
        <f t="shared" si="28"/>
        <v>127335043.81999999</v>
      </c>
      <c r="Y80" s="78"/>
      <c r="Z80" s="162">
        <f t="shared" si="25"/>
        <v>127335043.81999999</v>
      </c>
      <c r="AA80" s="256">
        <f>VLOOKUP($E80,'2.จัดสรรหลัง SK'!$E$4:$X$100,20,FALSE)</f>
        <v>123280560.66</v>
      </c>
      <c r="AB80" s="160">
        <f t="shared" si="29"/>
        <v>4054483.16</v>
      </c>
      <c r="AC80" s="257" t="str">
        <f t="shared" si="48"/>
        <v>ผ่าน</v>
      </c>
      <c r="AD80" s="81"/>
      <c r="AE80" s="163">
        <f t="shared" si="30"/>
        <v>127335043.81999999</v>
      </c>
      <c r="AF80" s="81"/>
      <c r="AG80" s="78"/>
      <c r="AH80" s="163">
        <f t="shared" si="37"/>
        <v>0</v>
      </c>
      <c r="AI80" s="164">
        <f t="shared" si="26"/>
        <v>127335043.81999999</v>
      </c>
      <c r="AJ80" s="163">
        <f t="shared" si="49"/>
        <v>127335043.81999999</v>
      </c>
    </row>
    <row r="81" spans="1:36" s="115" customFormat="1" ht="14.25" customHeight="1" outlineLevel="2" x14ac:dyDescent="0.2">
      <c r="A81" s="157">
        <v>559</v>
      </c>
      <c r="B81" s="158" t="s">
        <v>7</v>
      </c>
      <c r="C81" s="158" t="s">
        <v>26</v>
      </c>
      <c r="D81" s="158" t="s">
        <v>191</v>
      </c>
      <c r="E81" s="158" t="s">
        <v>127</v>
      </c>
      <c r="F81" s="159" t="s">
        <v>128</v>
      </c>
      <c r="G81" s="160">
        <v>1.25</v>
      </c>
      <c r="H81" s="168"/>
      <c r="I81" s="160">
        <f t="shared" si="46"/>
        <v>1.25</v>
      </c>
      <c r="J81" s="161">
        <v>30662</v>
      </c>
      <c r="K81" s="160">
        <v>1231.0265938294958</v>
      </c>
      <c r="L81" s="160">
        <v>228.12331974430893</v>
      </c>
      <c r="M81" s="160">
        <v>1366.8969</v>
      </c>
      <c r="N81" s="160">
        <v>30.825800000000001</v>
      </c>
      <c r="O81" s="160">
        <v>0</v>
      </c>
      <c r="P81" s="160">
        <f t="shared" si="47"/>
        <v>6772.9129345872643</v>
      </c>
      <c r="Q81" s="160">
        <v>37745737.420000002</v>
      </c>
      <c r="R81" s="160">
        <v>6994717.2300000004</v>
      </c>
      <c r="S81" s="160">
        <f t="shared" si="24"/>
        <v>11572341.949999999</v>
      </c>
      <c r="T81" s="160">
        <v>295927.67999999999</v>
      </c>
      <c r="U81" s="160">
        <v>0</v>
      </c>
      <c r="V81" s="160">
        <f t="shared" si="27"/>
        <v>56608724.280000009</v>
      </c>
      <c r="W81" s="160">
        <v>18102426.199999999</v>
      </c>
      <c r="X81" s="160">
        <f t="shared" si="28"/>
        <v>38506298.079999998</v>
      </c>
      <c r="Y81" s="78"/>
      <c r="Z81" s="162">
        <f t="shared" si="25"/>
        <v>38506298.079999998</v>
      </c>
      <c r="AA81" s="256">
        <f>VLOOKUP($E81,'2.จัดสรรหลัง SK'!$E$4:$X$100,20,FALSE)</f>
        <v>35577970.420000002</v>
      </c>
      <c r="AB81" s="160">
        <f t="shared" si="29"/>
        <v>2928327.66</v>
      </c>
      <c r="AC81" s="257" t="str">
        <f t="shared" si="48"/>
        <v>ผ่าน</v>
      </c>
      <c r="AD81" s="81"/>
      <c r="AE81" s="163">
        <f t="shared" si="30"/>
        <v>38506298.079999998</v>
      </c>
      <c r="AF81" s="81"/>
      <c r="AG81" s="78"/>
      <c r="AH81" s="163">
        <f t="shared" si="37"/>
        <v>0</v>
      </c>
      <c r="AI81" s="164">
        <f t="shared" si="26"/>
        <v>38506298.079999998</v>
      </c>
      <c r="AJ81" s="163">
        <f t="shared" si="49"/>
        <v>38506298.079999998</v>
      </c>
    </row>
    <row r="82" spans="1:36" s="115" customFormat="1" ht="14.25" customHeight="1" outlineLevel="2" x14ac:dyDescent="0.2">
      <c r="A82" s="157">
        <v>560</v>
      </c>
      <c r="B82" s="158" t="s">
        <v>7</v>
      </c>
      <c r="C82" s="158" t="s">
        <v>26</v>
      </c>
      <c r="D82" s="158" t="s">
        <v>191</v>
      </c>
      <c r="E82" s="158" t="s">
        <v>129</v>
      </c>
      <c r="F82" s="159" t="s">
        <v>130</v>
      </c>
      <c r="G82" s="160">
        <v>1.1499999999999999</v>
      </c>
      <c r="H82" s="168"/>
      <c r="I82" s="160">
        <f t="shared" si="46"/>
        <v>1.1499999999999999</v>
      </c>
      <c r="J82" s="161">
        <v>53689</v>
      </c>
      <c r="K82" s="160">
        <v>1068.6484572258751</v>
      </c>
      <c r="L82" s="160">
        <v>198.03279219206914</v>
      </c>
      <c r="M82" s="160">
        <v>3267.3442</v>
      </c>
      <c r="N82" s="160">
        <v>82.285600000000002</v>
      </c>
      <c r="O82" s="160">
        <v>0</v>
      </c>
      <c r="P82" s="160">
        <f t="shared" si="47"/>
        <v>6772.9129345872643</v>
      </c>
      <c r="Q82" s="160">
        <v>57374667.020000003</v>
      </c>
      <c r="R82" s="160">
        <v>10632182.58</v>
      </c>
      <c r="S82" s="160">
        <f t="shared" si="24"/>
        <v>25448853.260000002</v>
      </c>
      <c r="T82" s="160">
        <v>789941.76000000001</v>
      </c>
      <c r="U82" s="160">
        <v>0</v>
      </c>
      <c r="V82" s="160">
        <f t="shared" si="27"/>
        <v>94245644.62000002</v>
      </c>
      <c r="W82" s="160">
        <v>28741555.34</v>
      </c>
      <c r="X82" s="160">
        <f t="shared" si="28"/>
        <v>65504089.280000001</v>
      </c>
      <c r="Y82" s="78"/>
      <c r="Z82" s="162">
        <f t="shared" si="25"/>
        <v>65504089.280000001</v>
      </c>
      <c r="AA82" s="256">
        <f>VLOOKUP($E82,'2.จัดสรรหลัง SK'!$E$4:$X$100,20,FALSE)</f>
        <v>64395626.479999997</v>
      </c>
      <c r="AB82" s="160">
        <f t="shared" si="29"/>
        <v>1108462.8</v>
      </c>
      <c r="AC82" s="257" t="str">
        <f t="shared" si="48"/>
        <v>ผ่าน</v>
      </c>
      <c r="AD82" s="81"/>
      <c r="AE82" s="163">
        <f t="shared" si="30"/>
        <v>65504089.280000001</v>
      </c>
      <c r="AF82" s="81"/>
      <c r="AG82" s="78"/>
      <c r="AH82" s="163">
        <f t="shared" si="37"/>
        <v>0</v>
      </c>
      <c r="AI82" s="164">
        <f t="shared" si="26"/>
        <v>65504089.280000001</v>
      </c>
      <c r="AJ82" s="163">
        <f t="shared" si="49"/>
        <v>65504089.280000001</v>
      </c>
    </row>
    <row r="83" spans="1:36" s="115" customFormat="1" ht="14.25" customHeight="1" outlineLevel="2" x14ac:dyDescent="0.2">
      <c r="A83" s="157">
        <v>561</v>
      </c>
      <c r="B83" s="158" t="s">
        <v>7</v>
      </c>
      <c r="C83" s="158" t="s">
        <v>26</v>
      </c>
      <c r="D83" s="158" t="s">
        <v>191</v>
      </c>
      <c r="E83" s="158" t="s">
        <v>131</v>
      </c>
      <c r="F83" s="159" t="s">
        <v>132</v>
      </c>
      <c r="G83" s="160">
        <v>1.1499999999999999</v>
      </c>
      <c r="H83" s="168"/>
      <c r="I83" s="160">
        <f t="shared" si="46"/>
        <v>1.1499999999999999</v>
      </c>
      <c r="J83" s="161">
        <v>53878</v>
      </c>
      <c r="K83" s="160">
        <v>1067.558837002116</v>
      </c>
      <c r="L83" s="160">
        <v>197.83087326923788</v>
      </c>
      <c r="M83" s="160">
        <v>4129.2866999999997</v>
      </c>
      <c r="N83" s="160">
        <v>61.070399999999999</v>
      </c>
      <c r="O83" s="160">
        <v>4.8997999999999999</v>
      </c>
      <c r="P83" s="160">
        <f t="shared" si="47"/>
        <v>6772.9129345872643</v>
      </c>
      <c r="Q83" s="160">
        <v>57517935.020000003</v>
      </c>
      <c r="R83" s="160">
        <v>10658731.789999999</v>
      </c>
      <c r="S83" s="160">
        <f t="shared" si="24"/>
        <v>32162394.16</v>
      </c>
      <c r="T83" s="160">
        <v>586275.83999999997</v>
      </c>
      <c r="U83" s="160">
        <v>44098.2</v>
      </c>
      <c r="V83" s="160">
        <f t="shared" si="27"/>
        <v>100969435.01000001</v>
      </c>
      <c r="W83" s="160">
        <v>39468201.340000004</v>
      </c>
      <c r="X83" s="160">
        <f t="shared" si="28"/>
        <v>61501233.670000002</v>
      </c>
      <c r="Y83" s="78"/>
      <c r="Z83" s="162">
        <f t="shared" si="25"/>
        <v>61501233.670000002</v>
      </c>
      <c r="AA83" s="256">
        <f>VLOOKUP($E83,'2.จัดสรรหลัง SK'!$E$4:$X$100,20,FALSE)</f>
        <v>55536015.329999998</v>
      </c>
      <c r="AB83" s="160">
        <f t="shared" si="29"/>
        <v>5965218.3399999999</v>
      </c>
      <c r="AC83" s="257" t="str">
        <f t="shared" si="48"/>
        <v>ผ่าน</v>
      </c>
      <c r="AD83" s="81"/>
      <c r="AE83" s="163">
        <f t="shared" si="30"/>
        <v>61501233.670000002</v>
      </c>
      <c r="AF83" s="81"/>
      <c r="AG83" s="78"/>
      <c r="AH83" s="163">
        <f t="shared" si="37"/>
        <v>0</v>
      </c>
      <c r="AI83" s="164">
        <f t="shared" si="26"/>
        <v>61501233.670000002</v>
      </c>
      <c r="AJ83" s="163">
        <f t="shared" si="49"/>
        <v>61501233.670000002</v>
      </c>
    </row>
    <row r="84" spans="1:36" s="115" customFormat="1" ht="14.25" customHeight="1" outlineLevel="2" x14ac:dyDescent="0.2">
      <c r="A84" s="157">
        <v>562</v>
      </c>
      <c r="B84" s="158" t="s">
        <v>7</v>
      </c>
      <c r="C84" s="158" t="s">
        <v>26</v>
      </c>
      <c r="D84" s="158" t="s">
        <v>191</v>
      </c>
      <c r="E84" s="158" t="s">
        <v>133</v>
      </c>
      <c r="F84" s="159" t="s">
        <v>134</v>
      </c>
      <c r="G84" s="160">
        <v>1.3</v>
      </c>
      <c r="H84" s="168"/>
      <c r="I84" s="160">
        <f t="shared" si="46"/>
        <v>1.3</v>
      </c>
      <c r="J84" s="161">
        <v>26481</v>
      </c>
      <c r="K84" s="160">
        <v>1261.6229609908992</v>
      </c>
      <c r="L84" s="160">
        <v>233.7931769948265</v>
      </c>
      <c r="M84" s="160">
        <v>1343.1738</v>
      </c>
      <c r="N84" s="160">
        <v>28.997499999999999</v>
      </c>
      <c r="O84" s="160">
        <v>1.9117999999999999</v>
      </c>
      <c r="P84" s="160">
        <f t="shared" si="47"/>
        <v>6772.9129345872643</v>
      </c>
      <c r="Q84" s="160">
        <v>33409037.629999999</v>
      </c>
      <c r="R84" s="160">
        <v>6191077.1200000001</v>
      </c>
      <c r="S84" s="160">
        <f t="shared" si="24"/>
        <v>11826358.689999999</v>
      </c>
      <c r="T84" s="160">
        <v>278376</v>
      </c>
      <c r="U84" s="160">
        <v>17206.2</v>
      </c>
      <c r="V84" s="160">
        <f t="shared" si="27"/>
        <v>51722055.640000001</v>
      </c>
      <c r="W84" s="160">
        <v>17634182.800000001</v>
      </c>
      <c r="X84" s="160">
        <f t="shared" si="28"/>
        <v>34087872.840000004</v>
      </c>
      <c r="Y84" s="78"/>
      <c r="Z84" s="162">
        <f t="shared" si="25"/>
        <v>34087872.840000004</v>
      </c>
      <c r="AA84" s="256">
        <f>VLOOKUP($E84,'2.จัดสรรหลัง SK'!$E$4:$X$100,20,FALSE)</f>
        <v>35976824.07</v>
      </c>
      <c r="AB84" s="160">
        <f t="shared" si="29"/>
        <v>-1888951.23</v>
      </c>
      <c r="AC84" s="257" t="str">
        <f t="shared" si="48"/>
        <v>ไม่ผ่าน</v>
      </c>
      <c r="AD84" s="81"/>
      <c r="AE84" s="163">
        <f t="shared" si="30"/>
        <v>34087872.840000004</v>
      </c>
      <c r="AF84" s="81"/>
      <c r="AG84" s="78"/>
      <c r="AH84" s="163">
        <f t="shared" si="37"/>
        <v>0</v>
      </c>
      <c r="AI84" s="164">
        <f t="shared" si="26"/>
        <v>34087872.840000004</v>
      </c>
      <c r="AJ84" s="163">
        <f t="shared" si="49"/>
        <v>34087872.840000004</v>
      </c>
    </row>
    <row r="85" spans="1:36" s="115" customFormat="1" ht="14.25" customHeight="1" outlineLevel="2" x14ac:dyDescent="0.2">
      <c r="A85" s="157">
        <v>563</v>
      </c>
      <c r="B85" s="158" t="s">
        <v>7</v>
      </c>
      <c r="C85" s="158" t="s">
        <v>26</v>
      </c>
      <c r="D85" s="158" t="s">
        <v>191</v>
      </c>
      <c r="E85" s="158" t="s">
        <v>135</v>
      </c>
      <c r="F85" s="159" t="s">
        <v>136</v>
      </c>
      <c r="G85" s="160">
        <v>1.35</v>
      </c>
      <c r="H85" s="168"/>
      <c r="I85" s="160">
        <f t="shared" si="46"/>
        <v>1.35</v>
      </c>
      <c r="J85" s="161">
        <v>18033</v>
      </c>
      <c r="K85" s="160">
        <v>1338.9582726113238</v>
      </c>
      <c r="L85" s="160">
        <v>248.1242954583264</v>
      </c>
      <c r="M85" s="160">
        <v>938.13829999999996</v>
      </c>
      <c r="N85" s="160">
        <v>57.6267</v>
      </c>
      <c r="O85" s="160">
        <v>0</v>
      </c>
      <c r="P85" s="160">
        <f t="shared" si="47"/>
        <v>6772.9129345872643</v>
      </c>
      <c r="Q85" s="160">
        <v>24145434.530000001</v>
      </c>
      <c r="R85" s="160">
        <v>4474425.42</v>
      </c>
      <c r="S85" s="160">
        <f t="shared" si="24"/>
        <v>8577804.1500000004</v>
      </c>
      <c r="T85" s="160">
        <v>553216.31999999995</v>
      </c>
      <c r="U85" s="160">
        <v>0</v>
      </c>
      <c r="V85" s="160">
        <f t="shared" si="27"/>
        <v>37750880.420000002</v>
      </c>
      <c r="W85" s="160">
        <v>15705250.789999999</v>
      </c>
      <c r="X85" s="160">
        <f t="shared" si="28"/>
        <v>22045629.629999999</v>
      </c>
      <c r="Y85" s="78"/>
      <c r="Z85" s="162">
        <f t="shared" si="25"/>
        <v>22045629.629999999</v>
      </c>
      <c r="AA85" s="256">
        <f>VLOOKUP($E85,'2.จัดสรรหลัง SK'!$E$4:$X$100,20,FALSE)</f>
        <v>22673572.59</v>
      </c>
      <c r="AB85" s="160">
        <f t="shared" si="29"/>
        <v>-627942.96</v>
      </c>
      <c r="AC85" s="257" t="str">
        <f t="shared" si="48"/>
        <v>ไม่ผ่าน</v>
      </c>
      <c r="AD85" s="81"/>
      <c r="AE85" s="163">
        <f t="shared" si="30"/>
        <v>22045629.629999999</v>
      </c>
      <c r="AF85" s="81"/>
      <c r="AG85" s="78"/>
      <c r="AH85" s="163">
        <f t="shared" si="37"/>
        <v>0</v>
      </c>
      <c r="AI85" s="164">
        <f t="shared" si="26"/>
        <v>22045629.629999999</v>
      </c>
      <c r="AJ85" s="163">
        <f t="shared" si="49"/>
        <v>22045629.629999999</v>
      </c>
    </row>
    <row r="86" spans="1:36" s="115" customFormat="1" ht="14.25" customHeight="1" outlineLevel="2" x14ac:dyDescent="0.2">
      <c r="A86" s="157">
        <v>564</v>
      </c>
      <c r="B86" s="158" t="s">
        <v>7</v>
      </c>
      <c r="C86" s="158" t="s">
        <v>26</v>
      </c>
      <c r="D86" s="158" t="s">
        <v>191</v>
      </c>
      <c r="E86" s="158" t="s">
        <v>137</v>
      </c>
      <c r="F86" s="159" t="s">
        <v>138</v>
      </c>
      <c r="G86" s="160">
        <v>1.3</v>
      </c>
      <c r="H86" s="168"/>
      <c r="I86" s="160">
        <f t="shared" si="46"/>
        <v>1.3</v>
      </c>
      <c r="J86" s="161">
        <v>25226</v>
      </c>
      <c r="K86" s="160">
        <v>1271.5918417505748</v>
      </c>
      <c r="L86" s="160">
        <v>235.64052445889163</v>
      </c>
      <c r="M86" s="160">
        <v>1737.09</v>
      </c>
      <c r="N86" s="160">
        <v>51.708399999999997</v>
      </c>
      <c r="O86" s="160">
        <v>0</v>
      </c>
      <c r="P86" s="160">
        <f t="shared" si="47"/>
        <v>6772.9129345872643</v>
      </c>
      <c r="Q86" s="160">
        <v>32077175.800000001</v>
      </c>
      <c r="R86" s="160">
        <v>5944267.8700000001</v>
      </c>
      <c r="S86" s="160">
        <f t="shared" si="24"/>
        <v>15294707.130000001</v>
      </c>
      <c r="T86" s="160">
        <v>496400.64000000001</v>
      </c>
      <c r="U86" s="160">
        <v>0</v>
      </c>
      <c r="V86" s="160">
        <f t="shared" si="27"/>
        <v>53812551.440000005</v>
      </c>
      <c r="W86" s="160">
        <v>25948998.52</v>
      </c>
      <c r="X86" s="160">
        <f t="shared" si="28"/>
        <v>27863552.920000002</v>
      </c>
      <c r="Y86" s="78"/>
      <c r="Z86" s="162">
        <f t="shared" si="25"/>
        <v>27863552.920000002</v>
      </c>
      <c r="AA86" s="256">
        <f>VLOOKUP($E86,'2.จัดสรรหลัง SK'!$E$4:$X$100,20,FALSE)</f>
        <v>30765907.010000002</v>
      </c>
      <c r="AB86" s="160">
        <f t="shared" si="29"/>
        <v>-2902354.09</v>
      </c>
      <c r="AC86" s="257" t="str">
        <f t="shared" si="48"/>
        <v>ไม่ผ่าน</v>
      </c>
      <c r="AD86" s="81"/>
      <c r="AE86" s="163">
        <f t="shared" si="30"/>
        <v>27863552.920000002</v>
      </c>
      <c r="AF86" s="81"/>
      <c r="AG86" s="78"/>
      <c r="AH86" s="163">
        <f t="shared" si="37"/>
        <v>0</v>
      </c>
      <c r="AI86" s="164">
        <f t="shared" si="26"/>
        <v>27863552.920000002</v>
      </c>
      <c r="AJ86" s="163">
        <f t="shared" si="49"/>
        <v>27863552.920000002</v>
      </c>
    </row>
    <row r="87" spans="1:36" s="115" customFormat="1" ht="14.25" customHeight="1" outlineLevel="2" x14ac:dyDescent="0.2">
      <c r="A87" s="157">
        <v>565</v>
      </c>
      <c r="B87" s="158" t="s">
        <v>7</v>
      </c>
      <c r="C87" s="158" t="s">
        <v>26</v>
      </c>
      <c r="D87" s="158" t="s">
        <v>191</v>
      </c>
      <c r="E87" s="158" t="s">
        <v>139</v>
      </c>
      <c r="F87" s="159" t="s">
        <v>140</v>
      </c>
      <c r="G87" s="160">
        <v>1.25</v>
      </c>
      <c r="H87" s="168"/>
      <c r="I87" s="160">
        <f t="shared" si="46"/>
        <v>1.25</v>
      </c>
      <c r="J87" s="161">
        <v>33375</v>
      </c>
      <c r="K87" s="160">
        <v>1204.9014429962547</v>
      </c>
      <c r="L87" s="160">
        <v>223.28203026217227</v>
      </c>
      <c r="M87" s="160">
        <v>1161.4413999999999</v>
      </c>
      <c r="N87" s="160">
        <v>26.0091</v>
      </c>
      <c r="O87" s="160">
        <v>0</v>
      </c>
      <c r="P87" s="160">
        <f t="shared" si="47"/>
        <v>6772.9129345872643</v>
      </c>
      <c r="Q87" s="160">
        <v>40213585.659999996</v>
      </c>
      <c r="R87" s="160">
        <v>7452037.7599999998</v>
      </c>
      <c r="S87" s="160">
        <f t="shared" si="24"/>
        <v>9832927.1899999995</v>
      </c>
      <c r="T87" s="160">
        <v>249687.36</v>
      </c>
      <c r="U87" s="160">
        <v>0</v>
      </c>
      <c r="V87" s="160">
        <f t="shared" si="27"/>
        <v>57748237.969999991</v>
      </c>
      <c r="W87" s="160">
        <v>17667615.370000001</v>
      </c>
      <c r="X87" s="160">
        <f t="shared" si="28"/>
        <v>40080622.600000001</v>
      </c>
      <c r="Y87" s="78"/>
      <c r="Z87" s="162">
        <f t="shared" si="25"/>
        <v>40080622.600000001</v>
      </c>
      <c r="AA87" s="256">
        <f>VLOOKUP($E87,'2.จัดสรรหลัง SK'!$E$4:$X$100,20,FALSE)</f>
        <v>39214456.159999996</v>
      </c>
      <c r="AB87" s="160">
        <f t="shared" si="29"/>
        <v>866166.44</v>
      </c>
      <c r="AC87" s="257" t="str">
        <f t="shared" si="48"/>
        <v>ผ่าน</v>
      </c>
      <c r="AD87" s="81"/>
      <c r="AE87" s="163">
        <f t="shared" si="30"/>
        <v>40080622.600000001</v>
      </c>
      <c r="AF87" s="81"/>
      <c r="AG87" s="78"/>
      <c r="AH87" s="163">
        <f t="shared" si="37"/>
        <v>0</v>
      </c>
      <c r="AI87" s="164">
        <f t="shared" si="26"/>
        <v>40080622.600000001</v>
      </c>
      <c r="AJ87" s="163">
        <f t="shared" si="49"/>
        <v>40080622.600000001</v>
      </c>
    </row>
    <row r="88" spans="1:36" s="115" customFormat="1" ht="14.25" customHeight="1" outlineLevel="2" x14ac:dyDescent="0.2">
      <c r="A88" s="157">
        <v>566</v>
      </c>
      <c r="B88" s="158" t="s">
        <v>7</v>
      </c>
      <c r="C88" s="158" t="s">
        <v>26</v>
      </c>
      <c r="D88" s="158" t="s">
        <v>191</v>
      </c>
      <c r="E88" s="158" t="s">
        <v>141</v>
      </c>
      <c r="F88" s="159" t="s">
        <v>142</v>
      </c>
      <c r="G88" s="160">
        <v>1.3</v>
      </c>
      <c r="H88" s="168"/>
      <c r="I88" s="160">
        <f t="shared" si="46"/>
        <v>1.3</v>
      </c>
      <c r="J88" s="161">
        <v>28566</v>
      </c>
      <c r="K88" s="160">
        <v>1246.9975628369391</v>
      </c>
      <c r="L88" s="160">
        <v>231.08292305538052</v>
      </c>
      <c r="M88" s="160">
        <v>1527.0424</v>
      </c>
      <c r="N88" s="160">
        <v>18.612400000000001</v>
      </c>
      <c r="O88" s="160">
        <v>0</v>
      </c>
      <c r="P88" s="160">
        <f t="shared" si="47"/>
        <v>6772.9129345872643</v>
      </c>
      <c r="Q88" s="160">
        <v>35621732.380000003</v>
      </c>
      <c r="R88" s="160">
        <v>6601114.7800000003</v>
      </c>
      <c r="S88" s="160">
        <f t="shared" si="24"/>
        <v>13445282.65</v>
      </c>
      <c r="T88" s="160">
        <v>178679.04000000001</v>
      </c>
      <c r="U88" s="160">
        <v>0</v>
      </c>
      <c r="V88" s="160">
        <f t="shared" si="27"/>
        <v>55846808.850000001</v>
      </c>
      <c r="W88" s="160">
        <v>15965402.68</v>
      </c>
      <c r="X88" s="160">
        <f t="shared" si="28"/>
        <v>39881406.170000002</v>
      </c>
      <c r="Y88" s="78"/>
      <c r="Z88" s="162">
        <f t="shared" si="25"/>
        <v>39881406.170000002</v>
      </c>
      <c r="AA88" s="256">
        <f>VLOOKUP($E88,'2.จัดสรรหลัง SK'!$E$4:$X$100,20,FALSE)</f>
        <v>38185663.729999997</v>
      </c>
      <c r="AB88" s="160">
        <f t="shared" si="29"/>
        <v>1695742.44</v>
      </c>
      <c r="AC88" s="257" t="str">
        <f t="shared" si="48"/>
        <v>ผ่าน</v>
      </c>
      <c r="AD88" s="81"/>
      <c r="AE88" s="163">
        <f t="shared" si="30"/>
        <v>39881406.170000002</v>
      </c>
      <c r="AF88" s="81"/>
      <c r="AG88" s="78"/>
      <c r="AH88" s="163">
        <f t="shared" si="37"/>
        <v>0</v>
      </c>
      <c r="AI88" s="164">
        <f t="shared" si="26"/>
        <v>39881406.170000002</v>
      </c>
      <c r="AJ88" s="163">
        <f t="shared" si="49"/>
        <v>39881406.170000002</v>
      </c>
    </row>
    <row r="89" spans="1:36" s="115" customFormat="1" ht="14.25" customHeight="1" outlineLevel="2" x14ac:dyDescent="0.2">
      <c r="A89" s="157">
        <v>567</v>
      </c>
      <c r="B89" s="158" t="s">
        <v>7</v>
      </c>
      <c r="C89" s="158" t="s">
        <v>26</v>
      </c>
      <c r="D89" s="158" t="s">
        <v>191</v>
      </c>
      <c r="E89" s="158" t="s">
        <v>167</v>
      </c>
      <c r="F89" s="159" t="s">
        <v>168</v>
      </c>
      <c r="G89" s="160">
        <v>1.1499999999999999</v>
      </c>
      <c r="H89" s="168"/>
      <c r="I89" s="160">
        <f t="shared" si="46"/>
        <v>1.1499999999999999</v>
      </c>
      <c r="J89" s="161">
        <v>115421</v>
      </c>
      <c r="K89" s="160">
        <v>875.97096117690887</v>
      </c>
      <c r="L89" s="160">
        <v>162.32744665182244</v>
      </c>
      <c r="M89" s="160">
        <v>13106.785</v>
      </c>
      <c r="N89" s="160">
        <v>332.72579999999999</v>
      </c>
      <c r="O89" s="160">
        <v>397.21749999999997</v>
      </c>
      <c r="P89" s="160">
        <f t="shared" si="47"/>
        <v>6772.9129345872643</v>
      </c>
      <c r="Q89" s="160">
        <v>101105444.31</v>
      </c>
      <c r="R89" s="160">
        <v>18735996.219999999</v>
      </c>
      <c r="S89" s="160">
        <f t="shared" si="24"/>
        <v>102086781.04000001</v>
      </c>
      <c r="T89" s="160">
        <v>3194167.68</v>
      </c>
      <c r="U89" s="160">
        <v>3574957.5</v>
      </c>
      <c r="V89" s="160">
        <f t="shared" si="27"/>
        <v>228697346.75</v>
      </c>
      <c r="W89" s="160">
        <v>78385065.069999993</v>
      </c>
      <c r="X89" s="160">
        <f t="shared" si="28"/>
        <v>150312281.68000001</v>
      </c>
      <c r="Y89" s="78"/>
      <c r="Z89" s="162">
        <f t="shared" si="25"/>
        <v>150312281.68000001</v>
      </c>
      <c r="AA89" s="256">
        <f>VLOOKUP($E89,'2.จัดสรรหลัง SK'!$E$4:$X$100,20,FALSE)</f>
        <v>175150133.86000001</v>
      </c>
      <c r="AB89" s="160">
        <f t="shared" si="29"/>
        <v>-24837852.18</v>
      </c>
      <c r="AC89" s="257" t="str">
        <f t="shared" si="48"/>
        <v>ไม่ผ่าน</v>
      </c>
      <c r="AD89" s="81"/>
      <c r="AE89" s="163">
        <f t="shared" si="30"/>
        <v>150312281.68000001</v>
      </c>
      <c r="AF89" s="81"/>
      <c r="AG89" s="78"/>
      <c r="AH89" s="163">
        <f t="shared" si="37"/>
        <v>0</v>
      </c>
      <c r="AI89" s="164">
        <f t="shared" si="26"/>
        <v>150312281.68000001</v>
      </c>
      <c r="AJ89" s="163">
        <f t="shared" si="49"/>
        <v>150312281.68000001</v>
      </c>
    </row>
    <row r="90" spans="1:36" s="115" customFormat="1" ht="14.25" customHeight="1" outlineLevel="2" x14ac:dyDescent="0.2">
      <c r="A90" s="170">
        <v>568</v>
      </c>
      <c r="B90" s="171" t="s">
        <v>7</v>
      </c>
      <c r="C90" s="158" t="s">
        <v>26</v>
      </c>
      <c r="D90" s="171" t="s">
        <v>191</v>
      </c>
      <c r="E90" s="171" t="s">
        <v>173</v>
      </c>
      <c r="F90" s="172" t="s">
        <v>174</v>
      </c>
      <c r="G90" s="173">
        <v>1.3</v>
      </c>
      <c r="H90" s="174"/>
      <c r="I90" s="160">
        <f t="shared" si="46"/>
        <v>1.3</v>
      </c>
      <c r="J90" s="175">
        <v>28882</v>
      </c>
      <c r="K90" s="173">
        <v>1244.9652253999031</v>
      </c>
      <c r="L90" s="173">
        <v>230.70630773492141</v>
      </c>
      <c r="M90" s="173">
        <v>891.77710000000002</v>
      </c>
      <c r="N90" s="173">
        <v>28.928100000000001</v>
      </c>
      <c r="O90" s="173">
        <v>3.7113</v>
      </c>
      <c r="P90" s="173">
        <f t="shared" si="47"/>
        <v>6772.9129345872643</v>
      </c>
      <c r="Q90" s="173">
        <v>35957085.640000001</v>
      </c>
      <c r="R90" s="173">
        <v>6663259.5800000001</v>
      </c>
      <c r="S90" s="173">
        <f t="shared" si="24"/>
        <v>7851907.0499999998</v>
      </c>
      <c r="T90" s="173">
        <v>277709.76</v>
      </c>
      <c r="U90" s="173">
        <v>33401.699999999997</v>
      </c>
      <c r="V90" s="173">
        <f t="shared" si="27"/>
        <v>50783363.729999997</v>
      </c>
      <c r="W90" s="173">
        <v>17096862.890000001</v>
      </c>
      <c r="X90" s="173">
        <f t="shared" si="28"/>
        <v>33686500.840000004</v>
      </c>
      <c r="Y90" s="79"/>
      <c r="Z90" s="165">
        <f t="shared" si="25"/>
        <v>33686500.840000004</v>
      </c>
      <c r="AA90" s="256">
        <f>VLOOKUP($E90,'2.จัดสรรหลัง SK'!$E$4:$X$100,20,FALSE)</f>
        <v>34357827.020000003</v>
      </c>
      <c r="AB90" s="173">
        <f t="shared" si="29"/>
        <v>-671326.18</v>
      </c>
      <c r="AC90" s="258" t="str">
        <f t="shared" si="48"/>
        <v>ไม่ผ่าน</v>
      </c>
      <c r="AD90" s="176"/>
      <c r="AE90" s="177">
        <f t="shared" si="30"/>
        <v>33686500.840000004</v>
      </c>
      <c r="AF90" s="176"/>
      <c r="AG90" s="79"/>
      <c r="AH90" s="177">
        <f t="shared" si="37"/>
        <v>0</v>
      </c>
      <c r="AI90" s="178">
        <f t="shared" si="26"/>
        <v>33686500.840000004</v>
      </c>
      <c r="AJ90" s="177">
        <f t="shared" si="49"/>
        <v>33686500.840000004</v>
      </c>
    </row>
    <row r="91" spans="1:36" s="115" customFormat="1" ht="14.25" customHeight="1" outlineLevel="1" x14ac:dyDescent="0.2">
      <c r="A91" s="186"/>
      <c r="B91" s="187"/>
      <c r="C91" s="169"/>
      <c r="D91" s="188" t="s">
        <v>276</v>
      </c>
      <c r="E91" s="187"/>
      <c r="F91" s="187"/>
      <c r="G91" s="189"/>
      <c r="H91" s="189"/>
      <c r="I91" s="189"/>
      <c r="J91" s="190">
        <f>SUBTOTAL(9,J73:J90)</f>
        <v>855781</v>
      </c>
      <c r="K91" s="189"/>
      <c r="L91" s="189"/>
      <c r="M91" s="189">
        <f>SUBTOTAL(9,M73:M90)</f>
        <v>111193.88440000002</v>
      </c>
      <c r="N91" s="189">
        <f>SUBTOTAL(9,N73:N90)</f>
        <v>2830.5038000000009</v>
      </c>
      <c r="O91" s="189">
        <f>SUBTOTAL(9,O73:O90)</f>
        <v>4004.2394999999997</v>
      </c>
      <c r="P91" s="189"/>
      <c r="Q91" s="189">
        <f t="shared" ref="Q91:AB91" si="50">SUBTOTAL(9,Q73:Q90)</f>
        <v>899194574.61999977</v>
      </c>
      <c r="R91" s="189">
        <f t="shared" si="50"/>
        <v>166631048.05000004</v>
      </c>
      <c r="S91" s="189">
        <f t="shared" si="50"/>
        <v>834153848.67999995</v>
      </c>
      <c r="T91" s="189">
        <f t="shared" si="50"/>
        <v>27172836.48</v>
      </c>
      <c r="U91" s="189">
        <f t="shared" si="50"/>
        <v>36038155.5</v>
      </c>
      <c r="V91" s="189">
        <f t="shared" si="50"/>
        <v>1963190463.3300002</v>
      </c>
      <c r="W91" s="189">
        <f t="shared" si="50"/>
        <v>739501980.42999971</v>
      </c>
      <c r="X91" s="189">
        <f t="shared" si="50"/>
        <v>1223688482.8999999</v>
      </c>
      <c r="Y91" s="191">
        <f t="shared" si="50"/>
        <v>0</v>
      </c>
      <c r="Z91" s="253">
        <f t="shared" si="50"/>
        <v>1223688482.8999999</v>
      </c>
      <c r="AA91" s="259">
        <f t="shared" si="50"/>
        <v>1239152348.3000002</v>
      </c>
      <c r="AB91" s="189">
        <f t="shared" si="50"/>
        <v>-15463865.399999999</v>
      </c>
      <c r="AC91" s="260"/>
      <c r="AD91" s="259">
        <f t="shared" ref="AD91:AJ91" si="51">SUBTOTAL(9,AD73:AD90)</f>
        <v>0</v>
      </c>
      <c r="AE91" s="265">
        <f t="shared" si="51"/>
        <v>1223688482.8999999</v>
      </c>
      <c r="AF91" s="259">
        <f t="shared" si="51"/>
        <v>0</v>
      </c>
      <c r="AG91" s="191">
        <f t="shared" si="51"/>
        <v>0</v>
      </c>
      <c r="AH91" s="265">
        <f t="shared" si="51"/>
        <v>0</v>
      </c>
      <c r="AI91" s="259">
        <f t="shared" si="51"/>
        <v>1223688482.8999999</v>
      </c>
      <c r="AJ91" s="265">
        <f t="shared" si="51"/>
        <v>1223688482.8999999</v>
      </c>
    </row>
    <row r="92" spans="1:36" s="115" customFormat="1" ht="14.25" customHeight="1" outlineLevel="2" x14ac:dyDescent="0.2">
      <c r="A92" s="179">
        <v>569</v>
      </c>
      <c r="B92" s="159" t="s">
        <v>7</v>
      </c>
      <c r="C92" s="158" t="s">
        <v>29</v>
      </c>
      <c r="D92" s="159" t="s">
        <v>190</v>
      </c>
      <c r="E92" s="159" t="s">
        <v>27</v>
      </c>
      <c r="F92" s="159" t="s">
        <v>28</v>
      </c>
      <c r="G92" s="180">
        <v>1.1000000000000001</v>
      </c>
      <c r="H92" s="181"/>
      <c r="I92" s="160">
        <f t="shared" ref="I92:I104" si="52">IF(H92&lt;&gt;"",ROUND(H92,2),G92)</f>
        <v>1.1000000000000001</v>
      </c>
      <c r="J92" s="182">
        <v>107386</v>
      </c>
      <c r="K92" s="180">
        <v>895.92275399027801</v>
      </c>
      <c r="L92" s="180">
        <v>164.46740850762669</v>
      </c>
      <c r="M92" s="180">
        <v>21287.266500000002</v>
      </c>
      <c r="N92" s="180">
        <v>465.65750000000003</v>
      </c>
      <c r="O92" s="180">
        <v>981.51570000000004</v>
      </c>
      <c r="P92" s="180">
        <f t="shared" ref="P92:P104" si="53">$P$7</f>
        <v>6772.9129345872643</v>
      </c>
      <c r="Q92" s="180">
        <v>96209560.859999999</v>
      </c>
      <c r="R92" s="180">
        <v>17661497.129999999</v>
      </c>
      <c r="S92" s="180">
        <f t="shared" si="24"/>
        <v>158594483.22</v>
      </c>
      <c r="T92" s="180">
        <v>4470312</v>
      </c>
      <c r="U92" s="180">
        <v>8833641.3000000007</v>
      </c>
      <c r="V92" s="180">
        <f t="shared" si="27"/>
        <v>285769494.50999999</v>
      </c>
      <c r="W92" s="180">
        <v>164309056.49000001</v>
      </c>
      <c r="X92" s="180">
        <f t="shared" si="28"/>
        <v>121460438.02</v>
      </c>
      <c r="Y92" s="80"/>
      <c r="Z92" s="166">
        <f t="shared" si="25"/>
        <v>121460438.02</v>
      </c>
      <c r="AA92" s="256">
        <f>VLOOKUP($E92,'2.จัดสรรหลัง SK'!$E$4:$X$100,20,FALSE)</f>
        <v>139941639.41999999</v>
      </c>
      <c r="AB92" s="180">
        <f t="shared" si="29"/>
        <v>-18481201.399999999</v>
      </c>
      <c r="AC92" s="261" t="str">
        <f t="shared" ref="AC92:AC104" si="54">IF(Z92&gt;=AA92,"ผ่าน","ไม่ผ่าน")</f>
        <v>ไม่ผ่าน</v>
      </c>
      <c r="AD92" s="183"/>
      <c r="AE92" s="184">
        <f t="shared" si="30"/>
        <v>121460438.02</v>
      </c>
      <c r="AF92" s="183"/>
      <c r="AG92" s="80"/>
      <c r="AH92" s="184">
        <f t="shared" si="37"/>
        <v>0</v>
      </c>
      <c r="AI92" s="185">
        <f t="shared" si="26"/>
        <v>121460438.02</v>
      </c>
      <c r="AJ92" s="184">
        <f t="shared" ref="AJ92:AJ104" si="55">ROUND(AE92-AH92,2)</f>
        <v>121460438.02</v>
      </c>
    </row>
    <row r="93" spans="1:36" s="115" customFormat="1" ht="14.25" customHeight="1" outlineLevel="2" x14ac:dyDescent="0.2">
      <c r="A93" s="157">
        <v>570</v>
      </c>
      <c r="B93" s="158" t="s">
        <v>7</v>
      </c>
      <c r="C93" s="158" t="s">
        <v>29</v>
      </c>
      <c r="D93" s="158" t="s">
        <v>190</v>
      </c>
      <c r="E93" s="158" t="s">
        <v>143</v>
      </c>
      <c r="F93" s="159" t="s">
        <v>144</v>
      </c>
      <c r="G93" s="160">
        <v>1.2</v>
      </c>
      <c r="H93" s="168"/>
      <c r="I93" s="160">
        <f t="shared" si="52"/>
        <v>1.2</v>
      </c>
      <c r="J93" s="161">
        <v>40303</v>
      </c>
      <c r="K93" s="160">
        <v>1160.6436141230181</v>
      </c>
      <c r="L93" s="160">
        <v>213.06306428801827</v>
      </c>
      <c r="M93" s="160">
        <v>1214.1745000000001</v>
      </c>
      <c r="N93" s="160">
        <v>30.528500000000001</v>
      </c>
      <c r="O93" s="160">
        <v>6.2366000000000001</v>
      </c>
      <c r="P93" s="160">
        <f t="shared" si="53"/>
        <v>6772.9129345872643</v>
      </c>
      <c r="Q93" s="160">
        <v>46777419.579999998</v>
      </c>
      <c r="R93" s="160">
        <v>8587080.6799999997</v>
      </c>
      <c r="S93" s="160">
        <f t="shared" si="24"/>
        <v>9868197.8100000005</v>
      </c>
      <c r="T93" s="160">
        <v>293073.59999999998</v>
      </c>
      <c r="U93" s="160">
        <v>56129.4</v>
      </c>
      <c r="V93" s="160">
        <f t="shared" si="27"/>
        <v>65581901.07</v>
      </c>
      <c r="W93" s="160">
        <v>23552512.59</v>
      </c>
      <c r="X93" s="160">
        <f t="shared" si="28"/>
        <v>42029388.479999997</v>
      </c>
      <c r="Y93" s="78"/>
      <c r="Z93" s="162">
        <f t="shared" si="25"/>
        <v>42029388.479999997</v>
      </c>
      <c r="AA93" s="256">
        <f>VLOOKUP($E93,'2.จัดสรรหลัง SK'!$E$4:$X$100,20,FALSE)</f>
        <v>39488300.520000003</v>
      </c>
      <c r="AB93" s="160">
        <f t="shared" si="29"/>
        <v>2541087.96</v>
      </c>
      <c r="AC93" s="257" t="str">
        <f t="shared" si="54"/>
        <v>ผ่าน</v>
      </c>
      <c r="AD93" s="81"/>
      <c r="AE93" s="163">
        <f t="shared" si="30"/>
        <v>42029388.479999997</v>
      </c>
      <c r="AF93" s="81"/>
      <c r="AG93" s="78"/>
      <c r="AH93" s="163">
        <f t="shared" si="37"/>
        <v>0</v>
      </c>
      <c r="AI93" s="164">
        <f t="shared" si="26"/>
        <v>42029388.479999997</v>
      </c>
      <c r="AJ93" s="163">
        <f t="shared" si="55"/>
        <v>42029388.479999997</v>
      </c>
    </row>
    <row r="94" spans="1:36" s="115" customFormat="1" ht="14.25" customHeight="1" outlineLevel="2" x14ac:dyDescent="0.2">
      <c r="A94" s="157">
        <v>571</v>
      </c>
      <c r="B94" s="158" t="s">
        <v>7</v>
      </c>
      <c r="C94" s="158" t="s">
        <v>29</v>
      </c>
      <c r="D94" s="158" t="s">
        <v>190</v>
      </c>
      <c r="E94" s="158" t="s">
        <v>145</v>
      </c>
      <c r="F94" s="159" t="s">
        <v>146</v>
      </c>
      <c r="G94" s="160">
        <v>1.2</v>
      </c>
      <c r="H94" s="168"/>
      <c r="I94" s="160">
        <f t="shared" si="52"/>
        <v>1.2</v>
      </c>
      <c r="J94" s="161">
        <v>45375</v>
      </c>
      <c r="K94" s="160">
        <v>1124.6840780165289</v>
      </c>
      <c r="L94" s="160">
        <v>206.46185719008264</v>
      </c>
      <c r="M94" s="160">
        <v>1305.7961</v>
      </c>
      <c r="N94" s="160">
        <v>28.4421</v>
      </c>
      <c r="O94" s="160">
        <v>0</v>
      </c>
      <c r="P94" s="160">
        <f t="shared" si="53"/>
        <v>6772.9129345872643</v>
      </c>
      <c r="Q94" s="160">
        <v>51032540.039999999</v>
      </c>
      <c r="R94" s="160">
        <v>9368206.7699999996</v>
      </c>
      <c r="S94" s="160">
        <f t="shared" si="24"/>
        <v>10612851.82</v>
      </c>
      <c r="T94" s="160">
        <v>273044.15999999997</v>
      </c>
      <c r="U94" s="160">
        <v>0</v>
      </c>
      <c r="V94" s="160">
        <f t="shared" si="27"/>
        <v>71286642.789999992</v>
      </c>
      <c r="W94" s="160">
        <v>33399497.489999998</v>
      </c>
      <c r="X94" s="160">
        <f t="shared" si="28"/>
        <v>37887145.299999997</v>
      </c>
      <c r="Y94" s="78"/>
      <c r="Z94" s="162">
        <f t="shared" si="25"/>
        <v>37887145.299999997</v>
      </c>
      <c r="AA94" s="256">
        <f>VLOOKUP($E94,'2.จัดสรรหลัง SK'!$E$4:$X$100,20,FALSE)</f>
        <v>37257942.850000001</v>
      </c>
      <c r="AB94" s="160">
        <f t="shared" si="29"/>
        <v>629202.44999999995</v>
      </c>
      <c r="AC94" s="257" t="str">
        <f t="shared" si="54"/>
        <v>ผ่าน</v>
      </c>
      <c r="AD94" s="81"/>
      <c r="AE94" s="163">
        <f t="shared" si="30"/>
        <v>37887145.299999997</v>
      </c>
      <c r="AF94" s="81"/>
      <c r="AG94" s="78"/>
      <c r="AH94" s="163">
        <f t="shared" si="37"/>
        <v>0</v>
      </c>
      <c r="AI94" s="164">
        <f t="shared" si="26"/>
        <v>37887145.299999997</v>
      </c>
      <c r="AJ94" s="163">
        <f t="shared" si="55"/>
        <v>37887145.299999997</v>
      </c>
    </row>
    <row r="95" spans="1:36" s="115" customFormat="1" ht="14.25" customHeight="1" outlineLevel="2" x14ac:dyDescent="0.2">
      <c r="A95" s="157">
        <v>572</v>
      </c>
      <c r="B95" s="158" t="s">
        <v>7</v>
      </c>
      <c r="C95" s="158" t="s">
        <v>29</v>
      </c>
      <c r="D95" s="158" t="s">
        <v>190</v>
      </c>
      <c r="E95" s="158" t="s">
        <v>147</v>
      </c>
      <c r="F95" s="159" t="s">
        <v>148</v>
      </c>
      <c r="G95" s="160">
        <v>1.3</v>
      </c>
      <c r="H95" s="168"/>
      <c r="I95" s="160">
        <f t="shared" si="52"/>
        <v>1.3</v>
      </c>
      <c r="J95" s="161">
        <v>27173</v>
      </c>
      <c r="K95" s="160">
        <v>1264.2178979133698</v>
      </c>
      <c r="L95" s="160">
        <v>232.07652743532185</v>
      </c>
      <c r="M95" s="160">
        <v>977.47329999999999</v>
      </c>
      <c r="N95" s="160">
        <v>16.765799999999999</v>
      </c>
      <c r="O95" s="160">
        <v>0</v>
      </c>
      <c r="P95" s="160">
        <f t="shared" si="53"/>
        <v>6772.9129345872643</v>
      </c>
      <c r="Q95" s="160">
        <v>34352592.939999998</v>
      </c>
      <c r="R95" s="160">
        <v>6306215.4800000004</v>
      </c>
      <c r="S95" s="160">
        <f t="shared" si="24"/>
        <v>8606444.0899999999</v>
      </c>
      <c r="T95" s="160">
        <v>160951.67999999999</v>
      </c>
      <c r="U95" s="160">
        <v>0</v>
      </c>
      <c r="V95" s="160">
        <f t="shared" si="27"/>
        <v>49426204.190000005</v>
      </c>
      <c r="W95" s="160">
        <v>27157939.859999999</v>
      </c>
      <c r="X95" s="160">
        <f t="shared" si="28"/>
        <v>22268264.329999998</v>
      </c>
      <c r="Y95" s="78"/>
      <c r="Z95" s="162">
        <f t="shared" si="25"/>
        <v>22268264.329999998</v>
      </c>
      <c r="AA95" s="256">
        <f>VLOOKUP($E95,'2.จัดสรรหลัง SK'!$E$4:$X$100,20,FALSE)</f>
        <v>26620446.809999999</v>
      </c>
      <c r="AB95" s="160">
        <f t="shared" si="29"/>
        <v>-4352182.4800000004</v>
      </c>
      <c r="AC95" s="257" t="str">
        <f t="shared" si="54"/>
        <v>ไม่ผ่าน</v>
      </c>
      <c r="AD95" s="81"/>
      <c r="AE95" s="163">
        <f t="shared" si="30"/>
        <v>22268264.329999998</v>
      </c>
      <c r="AF95" s="81"/>
      <c r="AG95" s="78"/>
      <c r="AH95" s="163">
        <f t="shared" si="37"/>
        <v>0</v>
      </c>
      <c r="AI95" s="164">
        <f t="shared" si="26"/>
        <v>22268264.329999998</v>
      </c>
      <c r="AJ95" s="163">
        <f t="shared" si="55"/>
        <v>22268264.329999998</v>
      </c>
    </row>
    <row r="96" spans="1:36" s="115" customFormat="1" ht="14.25" customHeight="1" outlineLevel="2" x14ac:dyDescent="0.2">
      <c r="A96" s="157">
        <v>573</v>
      </c>
      <c r="B96" s="158" t="s">
        <v>7</v>
      </c>
      <c r="C96" s="158" t="s">
        <v>29</v>
      </c>
      <c r="D96" s="158" t="s">
        <v>190</v>
      </c>
      <c r="E96" s="158" t="s">
        <v>149</v>
      </c>
      <c r="F96" s="159" t="s">
        <v>150</v>
      </c>
      <c r="G96" s="160">
        <v>1.35</v>
      </c>
      <c r="H96" s="168"/>
      <c r="I96" s="160">
        <f t="shared" si="52"/>
        <v>1.35</v>
      </c>
      <c r="J96" s="161">
        <v>17748</v>
      </c>
      <c r="K96" s="160">
        <v>1349.1986409736307</v>
      </c>
      <c r="L96" s="160">
        <v>247.67671455938697</v>
      </c>
      <c r="M96" s="160">
        <v>677.66219999999998</v>
      </c>
      <c r="N96" s="160">
        <v>8.9537999999999993</v>
      </c>
      <c r="O96" s="160">
        <v>0</v>
      </c>
      <c r="P96" s="160">
        <f t="shared" si="53"/>
        <v>6772.9129345872643</v>
      </c>
      <c r="Q96" s="160">
        <v>23945577.48</v>
      </c>
      <c r="R96" s="160">
        <v>4395766.33</v>
      </c>
      <c r="S96" s="160">
        <f t="shared" si="24"/>
        <v>6196158.7599999998</v>
      </c>
      <c r="T96" s="160">
        <v>85956.479999999996</v>
      </c>
      <c r="U96" s="160">
        <v>0</v>
      </c>
      <c r="V96" s="160">
        <f t="shared" si="27"/>
        <v>34623459.049999997</v>
      </c>
      <c r="W96" s="160">
        <v>13288603.890000001</v>
      </c>
      <c r="X96" s="160">
        <f t="shared" si="28"/>
        <v>21334855.16</v>
      </c>
      <c r="Y96" s="78"/>
      <c r="Z96" s="162">
        <f t="shared" si="25"/>
        <v>21334855.16</v>
      </c>
      <c r="AA96" s="256">
        <f>VLOOKUP($E96,'2.จัดสรรหลัง SK'!$E$4:$X$100,20,FALSE)</f>
        <v>23775277.079999998</v>
      </c>
      <c r="AB96" s="160">
        <f t="shared" si="29"/>
        <v>-2440421.92</v>
      </c>
      <c r="AC96" s="257" t="str">
        <f t="shared" si="54"/>
        <v>ไม่ผ่าน</v>
      </c>
      <c r="AD96" s="81"/>
      <c r="AE96" s="163">
        <f t="shared" si="30"/>
        <v>21334855.16</v>
      </c>
      <c r="AF96" s="81"/>
      <c r="AG96" s="78"/>
      <c r="AH96" s="163">
        <f t="shared" si="37"/>
        <v>0</v>
      </c>
      <c r="AI96" s="164">
        <f t="shared" si="26"/>
        <v>21334855.16</v>
      </c>
      <c r="AJ96" s="163">
        <f t="shared" si="55"/>
        <v>21334855.16</v>
      </c>
    </row>
    <row r="97" spans="1:36" s="115" customFormat="1" ht="14.25" customHeight="1" outlineLevel="2" x14ac:dyDescent="0.2">
      <c r="A97" s="157">
        <v>574</v>
      </c>
      <c r="B97" s="158" t="s">
        <v>7</v>
      </c>
      <c r="C97" s="158" t="s">
        <v>29</v>
      </c>
      <c r="D97" s="158" t="s">
        <v>190</v>
      </c>
      <c r="E97" s="158" t="s">
        <v>151</v>
      </c>
      <c r="F97" s="159" t="s">
        <v>152</v>
      </c>
      <c r="G97" s="160">
        <v>1.25</v>
      </c>
      <c r="H97" s="168"/>
      <c r="I97" s="160">
        <f t="shared" si="52"/>
        <v>1.25</v>
      </c>
      <c r="J97" s="161">
        <v>33745</v>
      </c>
      <c r="K97" s="160">
        <v>1209.0258023410877</v>
      </c>
      <c r="L97" s="160">
        <v>221.94473759075419</v>
      </c>
      <c r="M97" s="160">
        <v>1420.1205</v>
      </c>
      <c r="N97" s="160">
        <v>23.473199999999999</v>
      </c>
      <c r="O97" s="160">
        <v>0</v>
      </c>
      <c r="P97" s="160">
        <f t="shared" si="53"/>
        <v>6772.9129345872643</v>
      </c>
      <c r="Q97" s="160">
        <v>40798575.700000003</v>
      </c>
      <c r="R97" s="160">
        <v>7489525.1699999999</v>
      </c>
      <c r="S97" s="160">
        <f t="shared" si="24"/>
        <v>12022940.460000001</v>
      </c>
      <c r="T97" s="160">
        <v>225342.72</v>
      </c>
      <c r="U97" s="160">
        <v>0</v>
      </c>
      <c r="V97" s="160">
        <f t="shared" si="27"/>
        <v>60536384.050000004</v>
      </c>
      <c r="W97" s="160">
        <v>35173227.630000003</v>
      </c>
      <c r="X97" s="160">
        <f t="shared" si="28"/>
        <v>25363156.420000002</v>
      </c>
      <c r="Y97" s="78"/>
      <c r="Z97" s="162">
        <f t="shared" si="25"/>
        <v>25363156.420000002</v>
      </c>
      <c r="AA97" s="256">
        <f>VLOOKUP($E97,'2.จัดสรรหลัง SK'!$E$4:$X$100,20,FALSE)</f>
        <v>23588985.550000001</v>
      </c>
      <c r="AB97" s="160">
        <f t="shared" si="29"/>
        <v>1774170.87</v>
      </c>
      <c r="AC97" s="257" t="str">
        <f t="shared" si="54"/>
        <v>ผ่าน</v>
      </c>
      <c r="AD97" s="81"/>
      <c r="AE97" s="163">
        <f t="shared" si="30"/>
        <v>25363156.420000002</v>
      </c>
      <c r="AF97" s="81"/>
      <c r="AG97" s="78"/>
      <c r="AH97" s="163">
        <f t="shared" si="37"/>
        <v>0</v>
      </c>
      <c r="AI97" s="164">
        <f t="shared" si="26"/>
        <v>25363156.420000002</v>
      </c>
      <c r="AJ97" s="163">
        <f t="shared" si="55"/>
        <v>25363156.420000002</v>
      </c>
    </row>
    <row r="98" spans="1:36" s="115" customFormat="1" ht="14.25" customHeight="1" outlineLevel="2" x14ac:dyDescent="0.2">
      <c r="A98" s="157">
        <v>575</v>
      </c>
      <c r="B98" s="158" t="s">
        <v>7</v>
      </c>
      <c r="C98" s="158" t="s">
        <v>29</v>
      </c>
      <c r="D98" s="158" t="s">
        <v>190</v>
      </c>
      <c r="E98" s="158" t="s">
        <v>153</v>
      </c>
      <c r="F98" s="159" t="s">
        <v>154</v>
      </c>
      <c r="G98" s="160">
        <v>1.1499999999999999</v>
      </c>
      <c r="H98" s="168"/>
      <c r="I98" s="160">
        <f t="shared" si="52"/>
        <v>1.1499999999999999</v>
      </c>
      <c r="J98" s="161">
        <v>56140</v>
      </c>
      <c r="K98" s="160">
        <v>1061.5511549697187</v>
      </c>
      <c r="L98" s="160">
        <v>194.87234431777699</v>
      </c>
      <c r="M98" s="160">
        <v>2249.1641</v>
      </c>
      <c r="N98" s="160">
        <v>56.761499999999998</v>
      </c>
      <c r="O98" s="160">
        <v>0</v>
      </c>
      <c r="P98" s="160">
        <f t="shared" si="53"/>
        <v>6772.9129345872643</v>
      </c>
      <c r="Q98" s="160">
        <v>59595481.840000004</v>
      </c>
      <c r="R98" s="160">
        <v>10940133.41</v>
      </c>
      <c r="S98" s="160">
        <f t="shared" si="24"/>
        <v>17518401.420000002</v>
      </c>
      <c r="T98" s="160">
        <v>544910.4</v>
      </c>
      <c r="U98" s="160">
        <v>0</v>
      </c>
      <c r="V98" s="160">
        <f t="shared" si="27"/>
        <v>88598927.070000008</v>
      </c>
      <c r="W98" s="160">
        <v>40398422.700000003</v>
      </c>
      <c r="X98" s="160">
        <f t="shared" si="28"/>
        <v>48200504.369999997</v>
      </c>
      <c r="Y98" s="78"/>
      <c r="Z98" s="162">
        <f t="shared" si="25"/>
        <v>48200504.369999997</v>
      </c>
      <c r="AA98" s="256">
        <f>VLOOKUP($E98,'2.จัดสรรหลัง SK'!$E$4:$X$100,20,FALSE)</f>
        <v>43452666.560000002</v>
      </c>
      <c r="AB98" s="160">
        <f t="shared" si="29"/>
        <v>4747837.8099999996</v>
      </c>
      <c r="AC98" s="257" t="str">
        <f t="shared" si="54"/>
        <v>ผ่าน</v>
      </c>
      <c r="AD98" s="81"/>
      <c r="AE98" s="163">
        <f t="shared" si="30"/>
        <v>48200504.369999997</v>
      </c>
      <c r="AF98" s="81"/>
      <c r="AG98" s="78"/>
      <c r="AH98" s="163">
        <f t="shared" si="37"/>
        <v>0</v>
      </c>
      <c r="AI98" s="164">
        <f t="shared" si="26"/>
        <v>48200504.369999997</v>
      </c>
      <c r="AJ98" s="163">
        <f t="shared" si="55"/>
        <v>48200504.369999997</v>
      </c>
    </row>
    <row r="99" spans="1:36" s="115" customFormat="1" ht="14.25" customHeight="1" outlineLevel="2" x14ac:dyDescent="0.2">
      <c r="A99" s="157">
        <v>576</v>
      </c>
      <c r="B99" s="158" t="s">
        <v>7</v>
      </c>
      <c r="C99" s="158" t="s">
        <v>29</v>
      </c>
      <c r="D99" s="158" t="s">
        <v>190</v>
      </c>
      <c r="E99" s="158" t="s">
        <v>155</v>
      </c>
      <c r="F99" s="159" t="s">
        <v>156</v>
      </c>
      <c r="G99" s="160">
        <v>1.1499999999999999</v>
      </c>
      <c r="H99" s="168"/>
      <c r="I99" s="160">
        <f t="shared" si="52"/>
        <v>1.1499999999999999</v>
      </c>
      <c r="J99" s="161">
        <v>54197</v>
      </c>
      <c r="K99" s="160">
        <v>1072.2660459066001</v>
      </c>
      <c r="L99" s="160">
        <v>196.839311216488</v>
      </c>
      <c r="M99" s="160">
        <v>4032.6967</v>
      </c>
      <c r="N99" s="160">
        <v>59.403300000000002</v>
      </c>
      <c r="O99" s="160">
        <v>0</v>
      </c>
      <c r="P99" s="160">
        <f t="shared" si="53"/>
        <v>6772.9129345872643</v>
      </c>
      <c r="Q99" s="160">
        <v>58113602.890000001</v>
      </c>
      <c r="R99" s="160">
        <v>10668100.15</v>
      </c>
      <c r="S99" s="160">
        <f t="shared" si="24"/>
        <v>31410069.149999999</v>
      </c>
      <c r="T99" s="160">
        <v>570271.68000000005</v>
      </c>
      <c r="U99" s="160">
        <v>0</v>
      </c>
      <c r="V99" s="160">
        <f t="shared" si="27"/>
        <v>100762043.87</v>
      </c>
      <c r="W99" s="160">
        <v>36751809.240000002</v>
      </c>
      <c r="X99" s="160">
        <f t="shared" si="28"/>
        <v>64010234.630000003</v>
      </c>
      <c r="Y99" s="78"/>
      <c r="Z99" s="162">
        <f t="shared" si="25"/>
        <v>64010234.630000003</v>
      </c>
      <c r="AA99" s="256">
        <f>VLOOKUP($E99,'2.จัดสรรหลัง SK'!$E$4:$X$100,20,FALSE)</f>
        <v>57844640.700000003</v>
      </c>
      <c r="AB99" s="160">
        <f t="shared" si="29"/>
        <v>6165593.9299999997</v>
      </c>
      <c r="AC99" s="257" t="str">
        <f t="shared" si="54"/>
        <v>ผ่าน</v>
      </c>
      <c r="AD99" s="81"/>
      <c r="AE99" s="163">
        <f t="shared" si="30"/>
        <v>64010234.630000003</v>
      </c>
      <c r="AF99" s="81"/>
      <c r="AG99" s="78"/>
      <c r="AH99" s="163">
        <f t="shared" si="37"/>
        <v>0</v>
      </c>
      <c r="AI99" s="164">
        <f t="shared" si="26"/>
        <v>64010234.630000003</v>
      </c>
      <c r="AJ99" s="163">
        <f t="shared" si="55"/>
        <v>64010234.630000003</v>
      </c>
    </row>
    <row r="100" spans="1:36" s="115" customFormat="1" ht="14.25" customHeight="1" outlineLevel="2" x14ac:dyDescent="0.2">
      <c r="A100" s="157">
        <v>577</v>
      </c>
      <c r="B100" s="158" t="s">
        <v>7</v>
      </c>
      <c r="C100" s="158" t="s">
        <v>29</v>
      </c>
      <c r="D100" s="158" t="s">
        <v>190</v>
      </c>
      <c r="E100" s="158" t="s">
        <v>157</v>
      </c>
      <c r="F100" s="159" t="s">
        <v>158</v>
      </c>
      <c r="G100" s="160">
        <v>1.25</v>
      </c>
      <c r="H100" s="168"/>
      <c r="I100" s="160">
        <f t="shared" si="52"/>
        <v>1.25</v>
      </c>
      <c r="J100" s="161">
        <v>38381</v>
      </c>
      <c r="K100" s="160">
        <v>1173.5362119277768</v>
      </c>
      <c r="L100" s="160">
        <v>215.42979990099269</v>
      </c>
      <c r="M100" s="160">
        <v>1142.6233</v>
      </c>
      <c r="N100" s="160">
        <v>13.025499999999999</v>
      </c>
      <c r="O100" s="160">
        <v>6.1119000000000003</v>
      </c>
      <c r="P100" s="160">
        <f t="shared" si="53"/>
        <v>6772.9129345872643</v>
      </c>
      <c r="Q100" s="160">
        <v>45041493.350000001</v>
      </c>
      <c r="R100" s="160">
        <v>8268411.1500000004</v>
      </c>
      <c r="S100" s="160">
        <f t="shared" ref="S100:S104" si="56">ROUND(ROUND(M100*I100,4)*P100,2)</f>
        <v>9673609.9900000002</v>
      </c>
      <c r="T100" s="160">
        <v>125044.8</v>
      </c>
      <c r="U100" s="160">
        <v>55007.1</v>
      </c>
      <c r="V100" s="160">
        <f t="shared" si="27"/>
        <v>63163566.390000001</v>
      </c>
      <c r="W100" s="160">
        <v>25439480.550000001</v>
      </c>
      <c r="X100" s="160">
        <f t="shared" si="28"/>
        <v>37724085.840000004</v>
      </c>
      <c r="Y100" s="78"/>
      <c r="Z100" s="162">
        <f t="shared" ref="Z100:Z104" si="57">ROUND(X100+Y100,2)</f>
        <v>37724085.840000004</v>
      </c>
      <c r="AA100" s="256">
        <f>VLOOKUP($E100,'2.จัดสรรหลัง SK'!$E$4:$X$100,20,FALSE)</f>
        <v>36910650.549999997</v>
      </c>
      <c r="AB100" s="160">
        <f t="shared" si="29"/>
        <v>813435.29</v>
      </c>
      <c r="AC100" s="257" t="str">
        <f t="shared" si="54"/>
        <v>ผ่าน</v>
      </c>
      <c r="AD100" s="81"/>
      <c r="AE100" s="163">
        <f t="shared" si="30"/>
        <v>37724085.840000004</v>
      </c>
      <c r="AF100" s="81"/>
      <c r="AG100" s="78"/>
      <c r="AH100" s="163">
        <f t="shared" si="37"/>
        <v>0</v>
      </c>
      <c r="AI100" s="164">
        <f t="shared" ref="AI100:AI104" si="58">ROUND(Z100-AH100,2)</f>
        <v>37724085.840000004</v>
      </c>
      <c r="AJ100" s="163">
        <f t="shared" si="55"/>
        <v>37724085.840000004</v>
      </c>
    </row>
    <row r="101" spans="1:36" s="115" customFormat="1" ht="14.25" customHeight="1" outlineLevel="2" x14ac:dyDescent="0.2">
      <c r="A101" s="157">
        <v>578</v>
      </c>
      <c r="B101" s="158" t="s">
        <v>7</v>
      </c>
      <c r="C101" s="158" t="s">
        <v>29</v>
      </c>
      <c r="D101" s="158" t="s">
        <v>190</v>
      </c>
      <c r="E101" s="158" t="s">
        <v>159</v>
      </c>
      <c r="F101" s="159" t="s">
        <v>160</v>
      </c>
      <c r="G101" s="160">
        <v>1.2</v>
      </c>
      <c r="H101" s="168"/>
      <c r="I101" s="160">
        <f t="shared" si="52"/>
        <v>1.2</v>
      </c>
      <c r="J101" s="161">
        <v>44010</v>
      </c>
      <c r="K101" s="160">
        <v>1133.5465216996138</v>
      </c>
      <c r="L101" s="160">
        <v>208.08876437173367</v>
      </c>
      <c r="M101" s="160">
        <v>1425.0882999999999</v>
      </c>
      <c r="N101" s="160">
        <v>29.920100000000001</v>
      </c>
      <c r="O101" s="160">
        <v>0</v>
      </c>
      <c r="P101" s="160">
        <f t="shared" si="53"/>
        <v>6772.9129345872643</v>
      </c>
      <c r="Q101" s="160">
        <v>49887382.420000002</v>
      </c>
      <c r="R101" s="160">
        <v>9157986.5199999996</v>
      </c>
      <c r="S101" s="160">
        <f t="shared" si="56"/>
        <v>11582399.050000001</v>
      </c>
      <c r="T101" s="160">
        <v>287232.96000000002</v>
      </c>
      <c r="U101" s="160">
        <v>0</v>
      </c>
      <c r="V101" s="160">
        <f t="shared" ref="V101:V104" si="59">SUM(Q101:U101)</f>
        <v>70915000.949999988</v>
      </c>
      <c r="W101" s="160">
        <v>24619107.379999999</v>
      </c>
      <c r="X101" s="160">
        <f t="shared" ref="X101:X104" si="60">ROUND(V101-W101,2)</f>
        <v>46295893.57</v>
      </c>
      <c r="Y101" s="78"/>
      <c r="Z101" s="162">
        <f t="shared" si="57"/>
        <v>46295893.57</v>
      </c>
      <c r="AA101" s="256">
        <f>VLOOKUP($E101,'2.จัดสรรหลัง SK'!$E$4:$X$100,20,FALSE)</f>
        <v>47136422.18</v>
      </c>
      <c r="AB101" s="160">
        <f t="shared" ref="AB101:AB104" si="61">ROUND(Z101-AA101,2)</f>
        <v>-840528.61</v>
      </c>
      <c r="AC101" s="257" t="str">
        <f t="shared" si="54"/>
        <v>ไม่ผ่าน</v>
      </c>
      <c r="AD101" s="81"/>
      <c r="AE101" s="163">
        <f t="shared" ref="AE101:AE104" si="62">ROUND(Z101+AD101,2)</f>
        <v>46295893.57</v>
      </c>
      <c r="AF101" s="81"/>
      <c r="AG101" s="78"/>
      <c r="AH101" s="163">
        <f t="shared" si="37"/>
        <v>0</v>
      </c>
      <c r="AI101" s="164">
        <f t="shared" si="58"/>
        <v>46295893.57</v>
      </c>
      <c r="AJ101" s="163">
        <f t="shared" si="55"/>
        <v>46295893.57</v>
      </c>
    </row>
    <row r="102" spans="1:36" s="115" customFormat="1" ht="14.25" customHeight="1" outlineLevel="2" x14ac:dyDescent="0.2">
      <c r="A102" s="157">
        <v>579</v>
      </c>
      <c r="B102" s="158" t="s">
        <v>7</v>
      </c>
      <c r="C102" s="158" t="s">
        <v>29</v>
      </c>
      <c r="D102" s="158" t="s">
        <v>190</v>
      </c>
      <c r="E102" s="158" t="s">
        <v>169</v>
      </c>
      <c r="F102" s="159" t="s">
        <v>170</v>
      </c>
      <c r="G102" s="160">
        <v>1.1499999999999999</v>
      </c>
      <c r="H102" s="168"/>
      <c r="I102" s="160">
        <f t="shared" si="52"/>
        <v>1.1499999999999999</v>
      </c>
      <c r="J102" s="161">
        <v>55601</v>
      </c>
      <c r="K102" s="160">
        <v>1030.9260155546986</v>
      </c>
      <c r="L102" s="160">
        <v>189.25038951021983</v>
      </c>
      <c r="M102" s="160">
        <v>4262.8831</v>
      </c>
      <c r="N102" s="160">
        <v>99.437200000000004</v>
      </c>
      <c r="O102" s="160">
        <v>3.7869999999999999</v>
      </c>
      <c r="P102" s="160">
        <f t="shared" si="53"/>
        <v>6772.9129345872643</v>
      </c>
      <c r="Q102" s="160">
        <v>57320517.390000001</v>
      </c>
      <c r="R102" s="160">
        <v>10522510.91</v>
      </c>
      <c r="S102" s="160">
        <f t="shared" si="56"/>
        <v>33202956.739999998</v>
      </c>
      <c r="T102" s="160">
        <v>954597.12</v>
      </c>
      <c r="U102" s="160">
        <v>34083</v>
      </c>
      <c r="V102" s="160">
        <f t="shared" si="59"/>
        <v>102034665.16</v>
      </c>
      <c r="W102" s="160">
        <v>59439843.420000002</v>
      </c>
      <c r="X102" s="160">
        <f t="shared" si="60"/>
        <v>42594821.740000002</v>
      </c>
      <c r="Y102" s="78"/>
      <c r="Z102" s="162">
        <f t="shared" si="57"/>
        <v>42594821.740000002</v>
      </c>
      <c r="AA102" s="256">
        <f>VLOOKUP($E102,'2.จัดสรรหลัง SK'!$E$4:$X$100,20,FALSE)</f>
        <v>47980931.859999999</v>
      </c>
      <c r="AB102" s="160">
        <f t="shared" si="61"/>
        <v>-5386110.1200000001</v>
      </c>
      <c r="AC102" s="257" t="str">
        <f t="shared" si="54"/>
        <v>ไม่ผ่าน</v>
      </c>
      <c r="AD102" s="81"/>
      <c r="AE102" s="163">
        <f t="shared" si="62"/>
        <v>42594821.740000002</v>
      </c>
      <c r="AF102" s="81"/>
      <c r="AG102" s="78"/>
      <c r="AH102" s="163">
        <f t="shared" si="37"/>
        <v>0</v>
      </c>
      <c r="AI102" s="164">
        <f t="shared" si="58"/>
        <v>42594821.740000002</v>
      </c>
      <c r="AJ102" s="163">
        <f t="shared" si="55"/>
        <v>42594821.740000002</v>
      </c>
    </row>
    <row r="103" spans="1:36" s="115" customFormat="1" ht="14.25" customHeight="1" outlineLevel="2" x14ac:dyDescent="0.2">
      <c r="A103" s="157">
        <v>580</v>
      </c>
      <c r="B103" s="158" t="s">
        <v>7</v>
      </c>
      <c r="C103" s="158" t="s">
        <v>29</v>
      </c>
      <c r="D103" s="158" t="s">
        <v>190</v>
      </c>
      <c r="E103" s="158" t="s">
        <v>239</v>
      </c>
      <c r="F103" s="159" t="s">
        <v>240</v>
      </c>
      <c r="G103" s="160">
        <v>1.5</v>
      </c>
      <c r="H103" s="168"/>
      <c r="I103" s="160">
        <f t="shared" si="52"/>
        <v>1.5</v>
      </c>
      <c r="J103" s="161">
        <v>11510</v>
      </c>
      <c r="K103" s="160">
        <v>1419.0672033014769</v>
      </c>
      <c r="L103" s="160">
        <v>260.50270981754994</v>
      </c>
      <c r="M103" s="160">
        <v>178.41300000000001</v>
      </c>
      <c r="N103" s="160">
        <v>5.8497000000000003</v>
      </c>
      <c r="O103" s="160">
        <v>0</v>
      </c>
      <c r="P103" s="160">
        <f t="shared" si="53"/>
        <v>6772.9129345872643</v>
      </c>
      <c r="Q103" s="160">
        <v>16333463.51</v>
      </c>
      <c r="R103" s="160">
        <v>2998386.19</v>
      </c>
      <c r="S103" s="160">
        <f t="shared" si="56"/>
        <v>1812563.57</v>
      </c>
      <c r="T103" s="160">
        <v>56157.120000000003</v>
      </c>
      <c r="U103" s="160">
        <v>0</v>
      </c>
      <c r="V103" s="160">
        <f t="shared" si="59"/>
        <v>21200570.390000001</v>
      </c>
      <c r="W103" s="160">
        <v>7303785.8799999999</v>
      </c>
      <c r="X103" s="160">
        <f t="shared" si="60"/>
        <v>13896784.51</v>
      </c>
      <c r="Y103" s="78"/>
      <c r="Z103" s="162">
        <f t="shared" si="57"/>
        <v>13896784.51</v>
      </c>
      <c r="AA103" s="256">
        <f>VLOOKUP($E103,'2.จัดสรรหลัง SK'!$E$4:$X$100,20,FALSE)</f>
        <v>15062557.74</v>
      </c>
      <c r="AB103" s="160">
        <f t="shared" si="61"/>
        <v>-1165773.23</v>
      </c>
      <c r="AC103" s="257" t="str">
        <f t="shared" si="54"/>
        <v>ไม่ผ่าน</v>
      </c>
      <c r="AD103" s="81"/>
      <c r="AE103" s="163">
        <f t="shared" si="62"/>
        <v>13896784.51</v>
      </c>
      <c r="AF103" s="81"/>
      <c r="AG103" s="78"/>
      <c r="AH103" s="163">
        <f t="shared" si="37"/>
        <v>0</v>
      </c>
      <c r="AI103" s="164">
        <f t="shared" si="58"/>
        <v>13896784.51</v>
      </c>
      <c r="AJ103" s="163">
        <f t="shared" si="55"/>
        <v>13896784.51</v>
      </c>
    </row>
    <row r="104" spans="1:36" s="115" customFormat="1" ht="14.25" customHeight="1" outlineLevel="2" x14ac:dyDescent="0.2">
      <c r="A104" s="170">
        <v>581</v>
      </c>
      <c r="B104" s="171" t="s">
        <v>7</v>
      </c>
      <c r="C104" s="158" t="s">
        <v>29</v>
      </c>
      <c r="D104" s="171" t="s">
        <v>190</v>
      </c>
      <c r="E104" s="171" t="s">
        <v>205</v>
      </c>
      <c r="F104" s="172" t="s">
        <v>206</v>
      </c>
      <c r="G104" s="173">
        <v>0</v>
      </c>
      <c r="H104" s="174"/>
      <c r="I104" s="160">
        <f t="shared" si="52"/>
        <v>0</v>
      </c>
      <c r="J104" s="175">
        <v>6631</v>
      </c>
      <c r="K104" s="173">
        <v>1030.9260155546986</v>
      </c>
      <c r="L104" s="173">
        <v>189.25038951021983</v>
      </c>
      <c r="M104" s="173">
        <v>0</v>
      </c>
      <c r="N104" s="173">
        <v>0</v>
      </c>
      <c r="O104" s="173">
        <v>0</v>
      </c>
      <c r="P104" s="173">
        <f t="shared" si="53"/>
        <v>6772.9129345872643</v>
      </c>
      <c r="Q104" s="173">
        <v>6836070.4100000001</v>
      </c>
      <c r="R104" s="173">
        <v>1254919.33</v>
      </c>
      <c r="S104" s="173">
        <f t="shared" si="56"/>
        <v>0</v>
      </c>
      <c r="T104" s="173">
        <v>0</v>
      </c>
      <c r="U104" s="173">
        <v>0</v>
      </c>
      <c r="V104" s="173">
        <f t="shared" si="59"/>
        <v>8090989.7400000002</v>
      </c>
      <c r="W104" s="173">
        <v>0</v>
      </c>
      <c r="X104" s="173">
        <f t="shared" si="60"/>
        <v>8090989.7400000002</v>
      </c>
      <c r="Y104" s="79"/>
      <c r="Z104" s="165">
        <f t="shared" si="57"/>
        <v>8090989.7400000002</v>
      </c>
      <c r="AA104" s="256">
        <f>VLOOKUP($E104,'2.จัดสรรหลัง SK'!$E$4:$X$100,20,FALSE)</f>
        <v>6836532.2599999998</v>
      </c>
      <c r="AB104" s="173">
        <f t="shared" si="61"/>
        <v>1254457.48</v>
      </c>
      <c r="AC104" s="258" t="str">
        <f t="shared" si="54"/>
        <v>ผ่าน</v>
      </c>
      <c r="AD104" s="176"/>
      <c r="AE104" s="177">
        <f t="shared" si="62"/>
        <v>8090989.7400000002</v>
      </c>
      <c r="AF104" s="176"/>
      <c r="AG104" s="79"/>
      <c r="AH104" s="177">
        <f t="shared" si="37"/>
        <v>0</v>
      </c>
      <c r="AI104" s="178">
        <f t="shared" si="58"/>
        <v>8090989.7400000002</v>
      </c>
      <c r="AJ104" s="177">
        <f t="shared" si="55"/>
        <v>8090989.7400000002</v>
      </c>
    </row>
    <row r="105" spans="1:36" s="115" customFormat="1" ht="14.25" customHeight="1" outlineLevel="1" x14ac:dyDescent="0.2">
      <c r="A105" s="186"/>
      <c r="B105" s="187"/>
      <c r="C105" s="169"/>
      <c r="D105" s="188" t="s">
        <v>277</v>
      </c>
      <c r="E105" s="187"/>
      <c r="F105" s="187"/>
      <c r="G105" s="189"/>
      <c r="H105" s="189"/>
      <c r="I105" s="189"/>
      <c r="J105" s="190">
        <f>SUBTOTAL(9,J92:J104)</f>
        <v>538200</v>
      </c>
      <c r="K105" s="189"/>
      <c r="L105" s="189"/>
      <c r="M105" s="189">
        <f>SUBTOTAL(9,M92:M104)</f>
        <v>40173.361600000004</v>
      </c>
      <c r="N105" s="189">
        <f>SUBTOTAL(9,N92:N104)</f>
        <v>838.21819999999991</v>
      </c>
      <c r="O105" s="189">
        <f>SUBTOTAL(9,O92:O104)</f>
        <v>997.65120000000002</v>
      </c>
      <c r="P105" s="189"/>
      <c r="Q105" s="189">
        <f t="shared" ref="Q105:AB105" si="63">SUBTOTAL(9,Q92:Q104)</f>
        <v>586244278.40999997</v>
      </c>
      <c r="R105" s="189">
        <f t="shared" si="63"/>
        <v>107618739.22</v>
      </c>
      <c r="S105" s="189">
        <f t="shared" si="63"/>
        <v>311101076.07999998</v>
      </c>
      <c r="T105" s="189">
        <f t="shared" si="63"/>
        <v>8046894.7199999997</v>
      </c>
      <c r="U105" s="189">
        <f t="shared" si="63"/>
        <v>8978860.8000000007</v>
      </c>
      <c r="V105" s="189">
        <f t="shared" si="63"/>
        <v>1021989849.23</v>
      </c>
      <c r="W105" s="189">
        <f t="shared" si="63"/>
        <v>490833287.12</v>
      </c>
      <c r="X105" s="189">
        <f t="shared" si="63"/>
        <v>531156562.10999995</v>
      </c>
      <c r="Y105" s="191">
        <f t="shared" si="63"/>
        <v>0</v>
      </c>
      <c r="Z105" s="253">
        <f t="shared" si="63"/>
        <v>531156562.10999995</v>
      </c>
      <c r="AA105" s="259">
        <f t="shared" si="63"/>
        <v>545896994.08000004</v>
      </c>
      <c r="AB105" s="189">
        <f t="shared" si="63"/>
        <v>-14740431.970000003</v>
      </c>
      <c r="AC105" s="260"/>
      <c r="AD105" s="259">
        <f t="shared" ref="AD105:AJ105" si="64">SUBTOTAL(9,AD92:AD104)</f>
        <v>0</v>
      </c>
      <c r="AE105" s="265">
        <f t="shared" si="64"/>
        <v>531156562.10999995</v>
      </c>
      <c r="AF105" s="259">
        <f t="shared" si="64"/>
        <v>0</v>
      </c>
      <c r="AG105" s="191">
        <f t="shared" si="64"/>
        <v>0</v>
      </c>
      <c r="AH105" s="265">
        <f t="shared" si="64"/>
        <v>0</v>
      </c>
      <c r="AI105" s="259">
        <f t="shared" si="64"/>
        <v>531156562.10999995</v>
      </c>
      <c r="AJ105" s="265">
        <f t="shared" si="64"/>
        <v>531156562.10999995</v>
      </c>
    </row>
    <row r="106" spans="1:36" s="115" customFormat="1" ht="12.75" customHeight="1" thickBot="1" x14ac:dyDescent="0.25">
      <c r="A106" s="192"/>
      <c r="B106" s="193"/>
      <c r="C106" s="117"/>
      <c r="D106" s="194" t="s">
        <v>278</v>
      </c>
      <c r="E106" s="193"/>
      <c r="F106" s="193"/>
      <c r="G106" s="195"/>
      <c r="H106" s="195"/>
      <c r="I106" s="195"/>
      <c r="J106" s="196">
        <f>SUBTOTAL(9,J10:J105)</f>
        <v>4161859</v>
      </c>
      <c r="K106" s="195"/>
      <c r="L106" s="195"/>
      <c r="M106" s="195">
        <f>SUBTOTAL(9,M10:M105)</f>
        <v>509857.92329999997</v>
      </c>
      <c r="N106" s="195">
        <f>SUBTOTAL(9,N10:N105)</f>
        <v>12541.260499999997</v>
      </c>
      <c r="O106" s="195">
        <f>SUBTOTAL(9,O10:O105)</f>
        <v>12751.230700000002</v>
      </c>
      <c r="P106" s="195"/>
      <c r="Q106" s="195">
        <f t="shared" ref="Q106:AB106" si="65">SUBTOTAL(9,Q10:Q105)</f>
        <v>4443048213.6600008</v>
      </c>
      <c r="R106" s="195">
        <f t="shared" si="65"/>
        <v>811256192.50000012</v>
      </c>
      <c r="S106" s="195">
        <f t="shared" si="65"/>
        <v>3806409038.0700021</v>
      </c>
      <c r="T106" s="195">
        <f t="shared" si="65"/>
        <v>120396100.80000001</v>
      </c>
      <c r="U106" s="195">
        <f t="shared" si="65"/>
        <v>114761076.30000001</v>
      </c>
      <c r="V106" s="195">
        <f t="shared" si="65"/>
        <v>9295870621.3299999</v>
      </c>
      <c r="W106" s="195">
        <f t="shared" si="65"/>
        <v>3545079035.6599998</v>
      </c>
      <c r="X106" s="195">
        <f t="shared" si="65"/>
        <v>5750791585.6700001</v>
      </c>
      <c r="Y106" s="197">
        <f t="shared" si="65"/>
        <v>0</v>
      </c>
      <c r="Z106" s="254">
        <f t="shared" si="65"/>
        <v>5750791585.6700001</v>
      </c>
      <c r="AA106" s="262">
        <f t="shared" si="65"/>
        <v>5695156333.0200033</v>
      </c>
      <c r="AB106" s="263">
        <f t="shared" si="65"/>
        <v>55635252.649999976</v>
      </c>
      <c r="AC106" s="264"/>
      <c r="AD106" s="262">
        <f t="shared" ref="AD106:AJ106" si="66">SUBTOTAL(9,AD10:AD105)</f>
        <v>0</v>
      </c>
      <c r="AE106" s="266">
        <f t="shared" si="66"/>
        <v>5750791585.6700001</v>
      </c>
      <c r="AF106" s="262">
        <f t="shared" si="66"/>
        <v>0</v>
      </c>
      <c r="AG106" s="270">
        <f t="shared" si="66"/>
        <v>0</v>
      </c>
      <c r="AH106" s="266">
        <f t="shared" si="66"/>
        <v>0</v>
      </c>
      <c r="AI106" s="262">
        <f t="shared" si="66"/>
        <v>5750791585.6700001</v>
      </c>
      <c r="AJ106" s="266">
        <f t="shared" si="66"/>
        <v>5750791585.6700001</v>
      </c>
    </row>
    <row r="107" spans="1:36" x14ac:dyDescent="0.2">
      <c r="Y107" s="167"/>
      <c r="Z107" s="167"/>
      <c r="AA107" s="167"/>
      <c r="AB107" s="167"/>
      <c r="AC107" s="167"/>
    </row>
  </sheetData>
  <sheetProtection algorithmName="SHA-512" hashValue="fvYvM0f7lI8ugHC7bJcqOgHRvtpKxaKVIeJDfme3F+xOFY3ccBfm1njmrX5faO09AHNqu0oetvzn0CEp+zLNrg==" saltValue="LvhwGCTTGLnNtxsP+KxJog==" spinCount="100000" sheet="1" objects="1" scenarios="1" autoFilter="0"/>
  <autoFilter ref="A9:AJ105"/>
  <mergeCells count="4">
    <mergeCell ref="AF5:AH7"/>
    <mergeCell ref="AI5:AJ7"/>
    <mergeCell ref="G8:I8"/>
    <mergeCell ref="AA5:AC7"/>
  </mergeCells>
  <conditionalFormatting sqref="AC10:AC106">
    <cfRule type="expression" dxfId="0" priority="5">
      <formula>$Z10&gt;$AA10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07"/>
  <sheetViews>
    <sheetView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H4" sqref="H4"/>
    </sheetView>
  </sheetViews>
  <sheetFormatPr defaultRowHeight="12.75" outlineLevelRow="2" x14ac:dyDescent="0.2"/>
  <cols>
    <col min="1" max="1" width="6.25" style="245" customWidth="1"/>
    <col min="2" max="2" width="13.875" style="245" hidden="1" customWidth="1"/>
    <col min="3" max="3" width="13.875" style="245" customWidth="1"/>
    <col min="4" max="4" width="6" style="245" customWidth="1"/>
    <col min="5" max="5" width="21.625" style="245" customWidth="1"/>
    <col min="6" max="6" width="7.75" style="245" customWidth="1"/>
    <col min="7" max="7" width="17.5" style="245" customWidth="1"/>
    <col min="8" max="8" width="20.75" style="245" customWidth="1"/>
    <col min="9" max="16384" width="9" style="245"/>
  </cols>
  <sheetData>
    <row r="1" spans="1:8" ht="24.75" customHeight="1" x14ac:dyDescent="0.2">
      <c r="A1" s="298" t="s">
        <v>342</v>
      </c>
      <c r="B1" s="298"/>
      <c r="C1" s="298"/>
      <c r="D1" s="298"/>
      <c r="E1" s="298"/>
      <c r="F1" s="298"/>
      <c r="G1" s="298"/>
      <c r="H1" s="298"/>
    </row>
    <row r="2" spans="1:8" ht="25.5" x14ac:dyDescent="0.2">
      <c r="A2" s="148" t="s">
        <v>189</v>
      </c>
      <c r="B2" s="148" t="s">
        <v>198</v>
      </c>
      <c r="C2" s="148" t="s">
        <v>197</v>
      </c>
      <c r="D2" s="148" t="s">
        <v>199</v>
      </c>
      <c r="E2" s="148" t="s">
        <v>200</v>
      </c>
      <c r="F2" s="148" t="s">
        <v>314</v>
      </c>
      <c r="G2" s="246" t="s">
        <v>375</v>
      </c>
      <c r="H2" s="247" t="s">
        <v>313</v>
      </c>
    </row>
    <row r="3" spans="1:8" outlineLevel="2" x14ac:dyDescent="0.2">
      <c r="A3" s="204" t="s">
        <v>7</v>
      </c>
      <c r="B3" s="198" t="s">
        <v>92</v>
      </c>
      <c r="C3" s="204" t="s">
        <v>196</v>
      </c>
      <c r="D3" s="204" t="s">
        <v>90</v>
      </c>
      <c r="E3" s="204" t="s">
        <v>91</v>
      </c>
      <c r="F3" s="208" t="s">
        <v>294</v>
      </c>
      <c r="G3" s="248"/>
      <c r="H3" s="211"/>
    </row>
    <row r="4" spans="1:8" outlineLevel="2" x14ac:dyDescent="0.2">
      <c r="A4" s="198" t="s">
        <v>7</v>
      </c>
      <c r="B4" s="198" t="s">
        <v>92</v>
      </c>
      <c r="C4" s="198" t="s">
        <v>196</v>
      </c>
      <c r="D4" s="198" t="s">
        <v>93</v>
      </c>
      <c r="E4" s="198" t="s">
        <v>94</v>
      </c>
      <c r="F4" s="202" t="s">
        <v>294</v>
      </c>
      <c r="G4" s="248"/>
      <c r="H4" s="210"/>
    </row>
    <row r="5" spans="1:8" outlineLevel="2" x14ac:dyDescent="0.2">
      <c r="A5" s="198" t="s">
        <v>7</v>
      </c>
      <c r="B5" s="198" t="s">
        <v>92</v>
      </c>
      <c r="C5" s="198" t="s">
        <v>196</v>
      </c>
      <c r="D5" s="198" t="s">
        <v>97</v>
      </c>
      <c r="E5" s="198" t="s">
        <v>98</v>
      </c>
      <c r="F5" s="202" t="s">
        <v>294</v>
      </c>
      <c r="G5" s="248"/>
      <c r="H5" s="210"/>
    </row>
    <row r="6" spans="1:8" outlineLevel="2" x14ac:dyDescent="0.2">
      <c r="A6" s="198" t="s">
        <v>7</v>
      </c>
      <c r="B6" s="198" t="s">
        <v>92</v>
      </c>
      <c r="C6" s="198" t="s">
        <v>196</v>
      </c>
      <c r="D6" s="198" t="s">
        <v>103</v>
      </c>
      <c r="E6" s="198" t="s">
        <v>104</v>
      </c>
      <c r="F6" s="202" t="s">
        <v>294</v>
      </c>
      <c r="G6" s="248"/>
      <c r="H6" s="210"/>
    </row>
    <row r="7" spans="1:8" outlineLevel="2" x14ac:dyDescent="0.2">
      <c r="A7" s="198" t="s">
        <v>7</v>
      </c>
      <c r="B7" s="198" t="s">
        <v>92</v>
      </c>
      <c r="C7" s="198" t="s">
        <v>196</v>
      </c>
      <c r="D7" s="198" t="s">
        <v>105</v>
      </c>
      <c r="E7" s="198" t="s">
        <v>106</v>
      </c>
      <c r="F7" s="202" t="s">
        <v>294</v>
      </c>
      <c r="G7" s="248"/>
      <c r="H7" s="210"/>
    </row>
    <row r="8" spans="1:8" outlineLevel="2" x14ac:dyDescent="0.2">
      <c r="A8" s="198" t="s">
        <v>7</v>
      </c>
      <c r="B8" s="198" t="s">
        <v>92</v>
      </c>
      <c r="C8" s="198" t="s">
        <v>196</v>
      </c>
      <c r="D8" s="198" t="s">
        <v>107</v>
      </c>
      <c r="E8" s="198" t="s">
        <v>108</v>
      </c>
      <c r="F8" s="202" t="s">
        <v>294</v>
      </c>
      <c r="G8" s="248"/>
      <c r="H8" s="210"/>
    </row>
    <row r="9" spans="1:8" outlineLevel="2" x14ac:dyDescent="0.2">
      <c r="A9" s="198" t="s">
        <v>7</v>
      </c>
      <c r="B9" s="198" t="s">
        <v>92</v>
      </c>
      <c r="C9" s="198" t="s">
        <v>196</v>
      </c>
      <c r="D9" s="198" t="s">
        <v>109</v>
      </c>
      <c r="E9" s="198" t="s">
        <v>110</v>
      </c>
      <c r="F9" s="202" t="s">
        <v>294</v>
      </c>
      <c r="G9" s="248"/>
      <c r="H9" s="210"/>
    </row>
    <row r="10" spans="1:8" outlineLevel="2" x14ac:dyDescent="0.2">
      <c r="A10" s="198" t="s">
        <v>7</v>
      </c>
      <c r="B10" s="198" t="s">
        <v>92</v>
      </c>
      <c r="C10" s="198" t="s">
        <v>196</v>
      </c>
      <c r="D10" s="198" t="s">
        <v>111</v>
      </c>
      <c r="E10" s="198" t="s">
        <v>112</v>
      </c>
      <c r="F10" s="202" t="s">
        <v>294</v>
      </c>
      <c r="G10" s="248"/>
      <c r="H10" s="210"/>
    </row>
    <row r="11" spans="1:8" outlineLevel="1" x14ac:dyDescent="0.2">
      <c r="A11" s="200"/>
      <c r="B11" s="203"/>
      <c r="C11" s="201" t="s">
        <v>271</v>
      </c>
      <c r="D11" s="200"/>
      <c r="E11" s="200"/>
      <c r="F11" s="207"/>
      <c r="G11" s="249">
        <v>4356792.96</v>
      </c>
      <c r="H11" s="250">
        <f>SUBTOTAL(9,H3:H10)</f>
        <v>0</v>
      </c>
    </row>
    <row r="12" spans="1:8" outlineLevel="2" x14ac:dyDescent="0.2">
      <c r="A12" s="204" t="s">
        <v>7</v>
      </c>
      <c r="B12" s="198" t="s">
        <v>17</v>
      </c>
      <c r="C12" s="204" t="s">
        <v>195</v>
      </c>
      <c r="D12" s="204" t="s">
        <v>15</v>
      </c>
      <c r="E12" s="204" t="s">
        <v>16</v>
      </c>
      <c r="F12" s="208" t="s">
        <v>294</v>
      </c>
      <c r="G12" s="248"/>
      <c r="H12" s="211"/>
    </row>
    <row r="13" spans="1:8" outlineLevel="2" x14ac:dyDescent="0.2">
      <c r="A13" s="198" t="s">
        <v>7</v>
      </c>
      <c r="B13" s="198" t="s">
        <v>17</v>
      </c>
      <c r="C13" s="198" t="s">
        <v>195</v>
      </c>
      <c r="D13" s="198" t="s">
        <v>30</v>
      </c>
      <c r="E13" s="198" t="s">
        <v>31</v>
      </c>
      <c r="F13" s="202" t="s">
        <v>294</v>
      </c>
      <c r="G13" s="248"/>
      <c r="H13" s="210"/>
    </row>
    <row r="14" spans="1:8" outlineLevel="2" x14ac:dyDescent="0.2">
      <c r="A14" s="198" t="s">
        <v>7</v>
      </c>
      <c r="B14" s="198" t="s">
        <v>17</v>
      </c>
      <c r="C14" s="198" t="s">
        <v>195</v>
      </c>
      <c r="D14" s="198" t="s">
        <v>32</v>
      </c>
      <c r="E14" s="198" t="s">
        <v>33</v>
      </c>
      <c r="F14" s="202" t="s">
        <v>294</v>
      </c>
      <c r="G14" s="248"/>
      <c r="H14" s="210"/>
    </row>
    <row r="15" spans="1:8" outlineLevel="2" x14ac:dyDescent="0.2">
      <c r="A15" s="198" t="s">
        <v>7</v>
      </c>
      <c r="B15" s="198" t="s">
        <v>17</v>
      </c>
      <c r="C15" s="198" t="s">
        <v>195</v>
      </c>
      <c r="D15" s="198" t="s">
        <v>34</v>
      </c>
      <c r="E15" s="198" t="s">
        <v>35</v>
      </c>
      <c r="F15" s="202" t="s">
        <v>294</v>
      </c>
      <c r="G15" s="248"/>
      <c r="H15" s="210"/>
    </row>
    <row r="16" spans="1:8" outlineLevel="2" x14ac:dyDescent="0.2">
      <c r="A16" s="198" t="s">
        <v>7</v>
      </c>
      <c r="B16" s="198" t="s">
        <v>17</v>
      </c>
      <c r="C16" s="198" t="s">
        <v>195</v>
      </c>
      <c r="D16" s="198" t="s">
        <v>36</v>
      </c>
      <c r="E16" s="198" t="s">
        <v>37</v>
      </c>
      <c r="F16" s="202" t="s">
        <v>294</v>
      </c>
      <c r="G16" s="248"/>
      <c r="H16" s="210"/>
    </row>
    <row r="17" spans="1:8" outlineLevel="2" x14ac:dyDescent="0.2">
      <c r="A17" s="198" t="s">
        <v>7</v>
      </c>
      <c r="B17" s="198" t="s">
        <v>17</v>
      </c>
      <c r="C17" s="198" t="s">
        <v>195</v>
      </c>
      <c r="D17" s="198" t="s">
        <v>177</v>
      </c>
      <c r="E17" s="198" t="s">
        <v>178</v>
      </c>
      <c r="F17" s="202" t="s">
        <v>294</v>
      </c>
      <c r="G17" s="248"/>
      <c r="H17" s="210"/>
    </row>
    <row r="18" spans="1:8" outlineLevel="2" x14ac:dyDescent="0.2">
      <c r="A18" s="198" t="s">
        <v>7</v>
      </c>
      <c r="B18" s="198" t="s">
        <v>17</v>
      </c>
      <c r="C18" s="198" t="s">
        <v>195</v>
      </c>
      <c r="D18" s="198" t="s">
        <v>303</v>
      </c>
      <c r="E18" s="198" t="s">
        <v>304</v>
      </c>
      <c r="F18" s="202" t="s">
        <v>293</v>
      </c>
      <c r="G18" s="248"/>
      <c r="H18" s="210"/>
    </row>
    <row r="19" spans="1:8" outlineLevel="1" x14ac:dyDescent="0.2">
      <c r="A19" s="200"/>
      <c r="B19" s="203"/>
      <c r="C19" s="201" t="s">
        <v>272</v>
      </c>
      <c r="D19" s="200"/>
      <c r="E19" s="200"/>
      <c r="F19" s="207"/>
      <c r="G19" s="249">
        <v>5819477.7599999998</v>
      </c>
      <c r="H19" s="250">
        <f>SUBTOTAL(9,H12:H18)</f>
        <v>0</v>
      </c>
    </row>
    <row r="20" spans="1:8" outlineLevel="2" x14ac:dyDescent="0.2">
      <c r="A20" s="204" t="s">
        <v>7</v>
      </c>
      <c r="B20" s="198" t="s">
        <v>14</v>
      </c>
      <c r="C20" s="204" t="s">
        <v>194</v>
      </c>
      <c r="D20" s="204" t="s">
        <v>12</v>
      </c>
      <c r="E20" s="204" t="s">
        <v>13</v>
      </c>
      <c r="F20" s="208" t="s">
        <v>294</v>
      </c>
      <c r="G20" s="248"/>
      <c r="H20" s="211"/>
    </row>
    <row r="21" spans="1:8" outlineLevel="2" x14ac:dyDescent="0.2">
      <c r="A21" s="198" t="s">
        <v>7</v>
      </c>
      <c r="B21" s="198" t="s">
        <v>14</v>
      </c>
      <c r="C21" s="198" t="s">
        <v>194</v>
      </c>
      <c r="D21" s="198" t="s">
        <v>38</v>
      </c>
      <c r="E21" s="198" t="s">
        <v>39</v>
      </c>
      <c r="F21" s="202" t="s">
        <v>294</v>
      </c>
      <c r="G21" s="248"/>
      <c r="H21" s="210"/>
    </row>
    <row r="22" spans="1:8" outlineLevel="2" x14ac:dyDescent="0.2">
      <c r="A22" s="198" t="s">
        <v>7</v>
      </c>
      <c r="B22" s="198" t="s">
        <v>14</v>
      </c>
      <c r="C22" s="198" t="s">
        <v>194</v>
      </c>
      <c r="D22" s="198" t="s">
        <v>40</v>
      </c>
      <c r="E22" s="198" t="s">
        <v>41</v>
      </c>
      <c r="F22" s="202" t="s">
        <v>294</v>
      </c>
      <c r="G22" s="248"/>
      <c r="H22" s="210"/>
    </row>
    <row r="23" spans="1:8" outlineLevel="2" x14ac:dyDescent="0.2">
      <c r="A23" s="198" t="s">
        <v>7</v>
      </c>
      <c r="B23" s="198" t="s">
        <v>14</v>
      </c>
      <c r="C23" s="198" t="s">
        <v>194</v>
      </c>
      <c r="D23" s="198" t="s">
        <v>42</v>
      </c>
      <c r="E23" s="198" t="s">
        <v>43</v>
      </c>
      <c r="F23" s="202" t="s">
        <v>294</v>
      </c>
      <c r="G23" s="248"/>
      <c r="H23" s="210"/>
    </row>
    <row r="24" spans="1:8" outlineLevel="2" x14ac:dyDescent="0.2">
      <c r="A24" s="198" t="s">
        <v>7</v>
      </c>
      <c r="B24" s="198" t="s">
        <v>14</v>
      </c>
      <c r="C24" s="198" t="s">
        <v>194</v>
      </c>
      <c r="D24" s="198" t="s">
        <v>185</v>
      </c>
      <c r="E24" s="198" t="s">
        <v>186</v>
      </c>
      <c r="F24" s="202" t="s">
        <v>294</v>
      </c>
      <c r="G24" s="248"/>
      <c r="H24" s="210"/>
    </row>
    <row r="25" spans="1:8" outlineLevel="2" x14ac:dyDescent="0.2">
      <c r="A25" s="198" t="s">
        <v>7</v>
      </c>
      <c r="B25" s="198" t="s">
        <v>14</v>
      </c>
      <c r="C25" s="198" t="s">
        <v>194</v>
      </c>
      <c r="D25" s="198" t="s">
        <v>44</v>
      </c>
      <c r="E25" s="198" t="s">
        <v>45</v>
      </c>
      <c r="F25" s="202" t="s">
        <v>294</v>
      </c>
      <c r="G25" s="248"/>
      <c r="H25" s="210"/>
    </row>
    <row r="26" spans="1:8" outlineLevel="2" x14ac:dyDescent="0.2">
      <c r="A26" s="198" t="s">
        <v>7</v>
      </c>
      <c r="B26" s="198" t="s">
        <v>14</v>
      </c>
      <c r="C26" s="198" t="s">
        <v>194</v>
      </c>
      <c r="D26" s="198" t="s">
        <v>46</v>
      </c>
      <c r="E26" s="198" t="s">
        <v>47</v>
      </c>
      <c r="F26" s="202" t="s">
        <v>294</v>
      </c>
      <c r="G26" s="248"/>
      <c r="H26" s="210"/>
    </row>
    <row r="27" spans="1:8" outlineLevel="2" x14ac:dyDescent="0.2">
      <c r="A27" s="198" t="s">
        <v>7</v>
      </c>
      <c r="B27" s="198" t="s">
        <v>14</v>
      </c>
      <c r="C27" s="198" t="s">
        <v>194</v>
      </c>
      <c r="D27" s="198" t="s">
        <v>48</v>
      </c>
      <c r="E27" s="198" t="s">
        <v>49</v>
      </c>
      <c r="F27" s="202" t="s">
        <v>294</v>
      </c>
      <c r="G27" s="248"/>
      <c r="H27" s="210"/>
    </row>
    <row r="28" spans="1:8" outlineLevel="2" x14ac:dyDescent="0.2">
      <c r="A28" s="198" t="s">
        <v>7</v>
      </c>
      <c r="B28" s="198" t="s">
        <v>14</v>
      </c>
      <c r="C28" s="198" t="s">
        <v>194</v>
      </c>
      <c r="D28" s="198" t="s">
        <v>50</v>
      </c>
      <c r="E28" s="198" t="s">
        <v>51</v>
      </c>
      <c r="F28" s="202" t="s">
        <v>294</v>
      </c>
      <c r="G28" s="248"/>
      <c r="H28" s="210"/>
    </row>
    <row r="29" spans="1:8" outlineLevel="2" x14ac:dyDescent="0.2">
      <c r="A29" s="198" t="s">
        <v>7</v>
      </c>
      <c r="B29" s="198" t="s">
        <v>14</v>
      </c>
      <c r="C29" s="198" t="s">
        <v>194</v>
      </c>
      <c r="D29" s="198" t="s">
        <v>52</v>
      </c>
      <c r="E29" s="198" t="s">
        <v>53</v>
      </c>
      <c r="F29" s="202" t="s">
        <v>294</v>
      </c>
      <c r="G29" s="248"/>
      <c r="H29" s="210"/>
    </row>
    <row r="30" spans="1:8" outlineLevel="2" x14ac:dyDescent="0.2">
      <c r="A30" s="198" t="s">
        <v>7</v>
      </c>
      <c r="B30" s="198" t="s">
        <v>14</v>
      </c>
      <c r="C30" s="198" t="s">
        <v>194</v>
      </c>
      <c r="D30" s="198" t="s">
        <v>54</v>
      </c>
      <c r="E30" s="198" t="s">
        <v>55</v>
      </c>
      <c r="F30" s="202" t="s">
        <v>294</v>
      </c>
      <c r="G30" s="248"/>
      <c r="H30" s="210"/>
    </row>
    <row r="31" spans="1:8" outlineLevel="2" x14ac:dyDescent="0.2">
      <c r="A31" s="198" t="s">
        <v>7</v>
      </c>
      <c r="B31" s="198" t="s">
        <v>14</v>
      </c>
      <c r="C31" s="198" t="s">
        <v>194</v>
      </c>
      <c r="D31" s="198" t="s">
        <v>56</v>
      </c>
      <c r="E31" s="198" t="s">
        <v>57</v>
      </c>
      <c r="F31" s="202" t="s">
        <v>294</v>
      </c>
      <c r="G31" s="248"/>
      <c r="H31" s="210"/>
    </row>
    <row r="32" spans="1:8" outlineLevel="2" x14ac:dyDescent="0.2">
      <c r="A32" s="198" t="s">
        <v>7</v>
      </c>
      <c r="B32" s="198" t="s">
        <v>14</v>
      </c>
      <c r="C32" s="198" t="s">
        <v>194</v>
      </c>
      <c r="D32" s="198" t="s">
        <v>58</v>
      </c>
      <c r="E32" s="198" t="s">
        <v>59</v>
      </c>
      <c r="F32" s="202" t="s">
        <v>294</v>
      </c>
      <c r="G32" s="248"/>
      <c r="H32" s="210"/>
    </row>
    <row r="33" spans="1:8" outlineLevel="2" x14ac:dyDescent="0.2">
      <c r="A33" s="198" t="s">
        <v>7</v>
      </c>
      <c r="B33" s="198" t="s">
        <v>14</v>
      </c>
      <c r="C33" s="198" t="s">
        <v>194</v>
      </c>
      <c r="D33" s="198" t="s">
        <v>60</v>
      </c>
      <c r="E33" s="198" t="s">
        <v>61</v>
      </c>
      <c r="F33" s="202" t="s">
        <v>294</v>
      </c>
      <c r="G33" s="248"/>
      <c r="H33" s="210"/>
    </row>
    <row r="34" spans="1:8" outlineLevel="2" x14ac:dyDescent="0.2">
      <c r="A34" s="198" t="s">
        <v>7</v>
      </c>
      <c r="B34" s="198" t="s">
        <v>14</v>
      </c>
      <c r="C34" s="198" t="s">
        <v>194</v>
      </c>
      <c r="D34" s="198" t="s">
        <v>62</v>
      </c>
      <c r="E34" s="198" t="s">
        <v>63</v>
      </c>
      <c r="F34" s="202" t="s">
        <v>294</v>
      </c>
      <c r="G34" s="248"/>
      <c r="H34" s="210"/>
    </row>
    <row r="35" spans="1:8" outlineLevel="2" x14ac:dyDescent="0.2">
      <c r="A35" s="198" t="s">
        <v>7</v>
      </c>
      <c r="B35" s="198" t="s">
        <v>14</v>
      </c>
      <c r="C35" s="198" t="s">
        <v>194</v>
      </c>
      <c r="D35" s="198" t="s">
        <v>64</v>
      </c>
      <c r="E35" s="198" t="s">
        <v>65</v>
      </c>
      <c r="F35" s="202" t="s">
        <v>294</v>
      </c>
      <c r="G35" s="248"/>
      <c r="H35" s="210"/>
    </row>
    <row r="36" spans="1:8" outlineLevel="2" x14ac:dyDescent="0.2">
      <c r="A36" s="198" t="s">
        <v>7</v>
      </c>
      <c r="B36" s="198" t="s">
        <v>14</v>
      </c>
      <c r="C36" s="198" t="s">
        <v>194</v>
      </c>
      <c r="D36" s="198" t="s">
        <v>66</v>
      </c>
      <c r="E36" s="198" t="s">
        <v>67</v>
      </c>
      <c r="F36" s="202" t="s">
        <v>294</v>
      </c>
      <c r="G36" s="248"/>
      <c r="H36" s="210"/>
    </row>
    <row r="37" spans="1:8" outlineLevel="2" x14ac:dyDescent="0.2">
      <c r="A37" s="198" t="s">
        <v>7</v>
      </c>
      <c r="B37" s="198" t="s">
        <v>14</v>
      </c>
      <c r="C37" s="198" t="s">
        <v>194</v>
      </c>
      <c r="D37" s="198" t="s">
        <v>68</v>
      </c>
      <c r="E37" s="198" t="s">
        <v>69</v>
      </c>
      <c r="F37" s="202" t="s">
        <v>294</v>
      </c>
      <c r="G37" s="248"/>
      <c r="H37" s="210"/>
    </row>
    <row r="38" spans="1:8" outlineLevel="2" x14ac:dyDescent="0.2">
      <c r="A38" s="198" t="s">
        <v>7</v>
      </c>
      <c r="B38" s="198" t="s">
        <v>14</v>
      </c>
      <c r="C38" s="198" t="s">
        <v>194</v>
      </c>
      <c r="D38" s="198" t="s">
        <v>161</v>
      </c>
      <c r="E38" s="198" t="s">
        <v>162</v>
      </c>
      <c r="F38" s="202" t="s">
        <v>294</v>
      </c>
      <c r="G38" s="248"/>
      <c r="H38" s="210"/>
    </row>
    <row r="39" spans="1:8" outlineLevel="2" x14ac:dyDescent="0.2">
      <c r="A39" s="198" t="s">
        <v>7</v>
      </c>
      <c r="B39" s="198" t="s">
        <v>14</v>
      </c>
      <c r="C39" s="198" t="s">
        <v>194</v>
      </c>
      <c r="D39" s="198" t="s">
        <v>187</v>
      </c>
      <c r="E39" s="198" t="s">
        <v>188</v>
      </c>
      <c r="F39" s="202" t="s">
        <v>294</v>
      </c>
      <c r="G39" s="248"/>
      <c r="H39" s="210"/>
    </row>
    <row r="40" spans="1:8" outlineLevel="2" x14ac:dyDescent="0.2">
      <c r="A40" s="198" t="s">
        <v>7</v>
      </c>
      <c r="B40" s="198" t="s">
        <v>14</v>
      </c>
      <c r="C40" s="198" t="s">
        <v>194</v>
      </c>
      <c r="D40" s="198" t="s">
        <v>179</v>
      </c>
      <c r="E40" s="198" t="s">
        <v>180</v>
      </c>
      <c r="F40" s="202" t="s">
        <v>294</v>
      </c>
      <c r="G40" s="248"/>
      <c r="H40" s="210"/>
    </row>
    <row r="41" spans="1:8" outlineLevel="2" x14ac:dyDescent="0.2">
      <c r="A41" s="198" t="s">
        <v>7</v>
      </c>
      <c r="B41" s="198" t="s">
        <v>14</v>
      </c>
      <c r="C41" s="198" t="s">
        <v>194</v>
      </c>
      <c r="D41" s="198" t="s">
        <v>296</v>
      </c>
      <c r="E41" s="198" t="s">
        <v>297</v>
      </c>
      <c r="F41" s="202" t="s">
        <v>295</v>
      </c>
      <c r="G41" s="248"/>
      <c r="H41" s="210"/>
    </row>
    <row r="42" spans="1:8" outlineLevel="2" x14ac:dyDescent="0.2">
      <c r="A42" s="198" t="s">
        <v>7</v>
      </c>
      <c r="B42" s="198" t="s">
        <v>14</v>
      </c>
      <c r="C42" s="198" t="s">
        <v>194</v>
      </c>
      <c r="D42" s="198" t="s">
        <v>307</v>
      </c>
      <c r="E42" s="198" t="s">
        <v>308</v>
      </c>
      <c r="F42" s="202" t="s">
        <v>295</v>
      </c>
      <c r="G42" s="248"/>
      <c r="H42" s="210"/>
    </row>
    <row r="43" spans="1:8" outlineLevel="2" x14ac:dyDescent="0.2">
      <c r="A43" s="198" t="s">
        <v>7</v>
      </c>
      <c r="B43" s="198" t="s">
        <v>14</v>
      </c>
      <c r="C43" s="198" t="s">
        <v>194</v>
      </c>
      <c r="D43" s="198" t="s">
        <v>311</v>
      </c>
      <c r="E43" s="198" t="s">
        <v>312</v>
      </c>
      <c r="F43" s="202" t="s">
        <v>298</v>
      </c>
      <c r="G43" s="248"/>
      <c r="H43" s="210"/>
    </row>
    <row r="44" spans="1:8" outlineLevel="1" x14ac:dyDescent="0.2">
      <c r="A44" s="200"/>
      <c r="B44" s="203"/>
      <c r="C44" s="201" t="s">
        <v>273</v>
      </c>
      <c r="D44" s="200"/>
      <c r="E44" s="200"/>
      <c r="F44" s="207"/>
      <c r="G44" s="249">
        <v>24924159.460000001</v>
      </c>
      <c r="H44" s="250">
        <f>SUBTOTAL(9,H20:H43)</f>
        <v>0</v>
      </c>
    </row>
    <row r="45" spans="1:8" outlineLevel="2" x14ac:dyDescent="0.2">
      <c r="A45" s="204" t="s">
        <v>7</v>
      </c>
      <c r="B45" s="198" t="s">
        <v>20</v>
      </c>
      <c r="C45" s="204" t="s">
        <v>193</v>
      </c>
      <c r="D45" s="204" t="s">
        <v>18</v>
      </c>
      <c r="E45" s="204" t="s">
        <v>19</v>
      </c>
      <c r="F45" s="208" t="s">
        <v>294</v>
      </c>
      <c r="G45" s="248"/>
      <c r="H45" s="211"/>
    </row>
    <row r="46" spans="1:8" outlineLevel="2" x14ac:dyDescent="0.2">
      <c r="A46" s="198" t="s">
        <v>7</v>
      </c>
      <c r="B46" s="198" t="s">
        <v>20</v>
      </c>
      <c r="C46" s="198" t="s">
        <v>193</v>
      </c>
      <c r="D46" s="198" t="s">
        <v>70</v>
      </c>
      <c r="E46" s="198" t="s">
        <v>71</v>
      </c>
      <c r="F46" s="202" t="s">
        <v>294</v>
      </c>
      <c r="G46" s="248"/>
      <c r="H46" s="210"/>
    </row>
    <row r="47" spans="1:8" outlineLevel="2" x14ac:dyDescent="0.2">
      <c r="A47" s="198" t="s">
        <v>7</v>
      </c>
      <c r="B47" s="198" t="s">
        <v>20</v>
      </c>
      <c r="C47" s="198" t="s">
        <v>193</v>
      </c>
      <c r="D47" s="198" t="s">
        <v>72</v>
      </c>
      <c r="E47" s="198" t="s">
        <v>73</v>
      </c>
      <c r="F47" s="202" t="s">
        <v>294</v>
      </c>
      <c r="G47" s="248"/>
      <c r="H47" s="210"/>
    </row>
    <row r="48" spans="1:8" outlineLevel="2" x14ac:dyDescent="0.2">
      <c r="A48" s="198" t="s">
        <v>7</v>
      </c>
      <c r="B48" s="198" t="s">
        <v>20</v>
      </c>
      <c r="C48" s="198" t="s">
        <v>193</v>
      </c>
      <c r="D48" s="198" t="s">
        <v>74</v>
      </c>
      <c r="E48" s="198" t="s">
        <v>75</v>
      </c>
      <c r="F48" s="202" t="s">
        <v>294</v>
      </c>
      <c r="G48" s="248"/>
      <c r="H48" s="210"/>
    </row>
    <row r="49" spans="1:8" outlineLevel="2" x14ac:dyDescent="0.2">
      <c r="A49" s="198" t="s">
        <v>7</v>
      </c>
      <c r="B49" s="198" t="s">
        <v>20</v>
      </c>
      <c r="C49" s="198" t="s">
        <v>193</v>
      </c>
      <c r="D49" s="198" t="s">
        <v>76</v>
      </c>
      <c r="E49" s="198" t="s">
        <v>77</v>
      </c>
      <c r="F49" s="202" t="s">
        <v>294</v>
      </c>
      <c r="G49" s="248"/>
      <c r="H49" s="210"/>
    </row>
    <row r="50" spans="1:8" outlineLevel="2" x14ac:dyDescent="0.2">
      <c r="A50" s="198" t="s">
        <v>7</v>
      </c>
      <c r="B50" s="198" t="s">
        <v>20</v>
      </c>
      <c r="C50" s="198" t="s">
        <v>193</v>
      </c>
      <c r="D50" s="198" t="s">
        <v>78</v>
      </c>
      <c r="E50" s="198" t="s">
        <v>79</v>
      </c>
      <c r="F50" s="202" t="s">
        <v>294</v>
      </c>
      <c r="G50" s="248"/>
      <c r="H50" s="210"/>
    </row>
    <row r="51" spans="1:8" outlineLevel="2" x14ac:dyDescent="0.2">
      <c r="A51" s="198" t="s">
        <v>7</v>
      </c>
      <c r="B51" s="198" t="s">
        <v>20</v>
      </c>
      <c r="C51" s="198" t="s">
        <v>193</v>
      </c>
      <c r="D51" s="198" t="s">
        <v>80</v>
      </c>
      <c r="E51" s="198" t="s">
        <v>81</v>
      </c>
      <c r="F51" s="202" t="s">
        <v>294</v>
      </c>
      <c r="G51" s="248"/>
      <c r="H51" s="210"/>
    </row>
    <row r="52" spans="1:8" outlineLevel="2" x14ac:dyDescent="0.2">
      <c r="A52" s="198" t="s">
        <v>7</v>
      </c>
      <c r="B52" s="198" t="s">
        <v>20</v>
      </c>
      <c r="C52" s="198" t="s">
        <v>193</v>
      </c>
      <c r="D52" s="198" t="s">
        <v>82</v>
      </c>
      <c r="E52" s="198" t="s">
        <v>83</v>
      </c>
      <c r="F52" s="202" t="s">
        <v>294</v>
      </c>
      <c r="G52" s="248"/>
      <c r="H52" s="210"/>
    </row>
    <row r="53" spans="1:8" outlineLevel="2" x14ac:dyDescent="0.2">
      <c r="A53" s="198" t="s">
        <v>7</v>
      </c>
      <c r="B53" s="198" t="s">
        <v>20</v>
      </c>
      <c r="C53" s="198" t="s">
        <v>193</v>
      </c>
      <c r="D53" s="198" t="s">
        <v>84</v>
      </c>
      <c r="E53" s="198" t="s">
        <v>85</v>
      </c>
      <c r="F53" s="202" t="s">
        <v>294</v>
      </c>
      <c r="G53" s="248"/>
      <c r="H53" s="210"/>
    </row>
    <row r="54" spans="1:8" outlineLevel="2" x14ac:dyDescent="0.2">
      <c r="A54" s="198" t="s">
        <v>7</v>
      </c>
      <c r="B54" s="198" t="s">
        <v>20</v>
      </c>
      <c r="C54" s="198" t="s">
        <v>193</v>
      </c>
      <c r="D54" s="198" t="s">
        <v>86</v>
      </c>
      <c r="E54" s="198" t="s">
        <v>87</v>
      </c>
      <c r="F54" s="202" t="s">
        <v>294</v>
      </c>
      <c r="G54" s="248"/>
      <c r="H54" s="210"/>
    </row>
    <row r="55" spans="1:8" outlineLevel="2" x14ac:dyDescent="0.2">
      <c r="A55" s="198" t="s">
        <v>7</v>
      </c>
      <c r="B55" s="198" t="s">
        <v>20</v>
      </c>
      <c r="C55" s="198" t="s">
        <v>193</v>
      </c>
      <c r="D55" s="198" t="s">
        <v>88</v>
      </c>
      <c r="E55" s="198" t="s">
        <v>89</v>
      </c>
      <c r="F55" s="202" t="s">
        <v>294</v>
      </c>
      <c r="G55" s="248"/>
      <c r="H55" s="210"/>
    </row>
    <row r="56" spans="1:8" outlineLevel="2" x14ac:dyDescent="0.2">
      <c r="A56" s="198" t="s">
        <v>7</v>
      </c>
      <c r="B56" s="198" t="s">
        <v>20</v>
      </c>
      <c r="C56" s="198" t="s">
        <v>193</v>
      </c>
      <c r="D56" s="198" t="s">
        <v>163</v>
      </c>
      <c r="E56" s="198" t="s">
        <v>164</v>
      </c>
      <c r="F56" s="202" t="s">
        <v>294</v>
      </c>
      <c r="G56" s="248"/>
      <c r="H56" s="210"/>
    </row>
    <row r="57" spans="1:8" outlineLevel="2" x14ac:dyDescent="0.2">
      <c r="A57" s="198" t="s">
        <v>7</v>
      </c>
      <c r="B57" s="198" t="s">
        <v>20</v>
      </c>
      <c r="C57" s="198" t="s">
        <v>193</v>
      </c>
      <c r="D57" s="198" t="s">
        <v>171</v>
      </c>
      <c r="E57" s="198" t="s">
        <v>172</v>
      </c>
      <c r="F57" s="202" t="s">
        <v>294</v>
      </c>
      <c r="G57" s="248"/>
      <c r="H57" s="210"/>
    </row>
    <row r="58" spans="1:8" outlineLevel="2" x14ac:dyDescent="0.2">
      <c r="A58" s="198" t="s">
        <v>7</v>
      </c>
      <c r="B58" s="198" t="s">
        <v>20</v>
      </c>
      <c r="C58" s="198" t="s">
        <v>193</v>
      </c>
      <c r="D58" s="198" t="s">
        <v>183</v>
      </c>
      <c r="E58" s="198" t="s">
        <v>184</v>
      </c>
      <c r="F58" s="202" t="s">
        <v>294</v>
      </c>
      <c r="G58" s="248"/>
      <c r="H58" s="210"/>
    </row>
    <row r="59" spans="1:8" outlineLevel="2" x14ac:dyDescent="0.2">
      <c r="A59" s="198" t="s">
        <v>7</v>
      </c>
      <c r="B59" s="198" t="s">
        <v>20</v>
      </c>
      <c r="C59" s="198" t="s">
        <v>193</v>
      </c>
      <c r="D59" s="198" t="s">
        <v>301</v>
      </c>
      <c r="E59" s="198" t="s">
        <v>302</v>
      </c>
      <c r="F59" s="202" t="s">
        <v>295</v>
      </c>
      <c r="G59" s="248"/>
      <c r="H59" s="210"/>
    </row>
    <row r="60" spans="1:8" outlineLevel="1" x14ac:dyDescent="0.2">
      <c r="A60" s="200"/>
      <c r="B60" s="203"/>
      <c r="C60" s="201" t="s">
        <v>274</v>
      </c>
      <c r="D60" s="200"/>
      <c r="E60" s="200"/>
      <c r="F60" s="207"/>
      <c r="G60" s="249">
        <v>10411910.25</v>
      </c>
      <c r="H60" s="250">
        <f>SUBTOTAL(9,H45:H59)</f>
        <v>0</v>
      </c>
    </row>
    <row r="61" spans="1:8" outlineLevel="2" x14ac:dyDescent="0.2">
      <c r="A61" s="204" t="s">
        <v>7</v>
      </c>
      <c r="B61" s="198" t="s">
        <v>23</v>
      </c>
      <c r="C61" s="204" t="s">
        <v>192</v>
      </c>
      <c r="D61" s="204" t="s">
        <v>21</v>
      </c>
      <c r="E61" s="204" t="s">
        <v>22</v>
      </c>
      <c r="F61" s="208" t="s">
        <v>294</v>
      </c>
      <c r="G61" s="248"/>
      <c r="H61" s="211"/>
    </row>
    <row r="62" spans="1:8" outlineLevel="2" x14ac:dyDescent="0.2">
      <c r="A62" s="198" t="s">
        <v>7</v>
      </c>
      <c r="B62" s="198" t="s">
        <v>23</v>
      </c>
      <c r="C62" s="198" t="s">
        <v>192</v>
      </c>
      <c r="D62" s="198" t="s">
        <v>95</v>
      </c>
      <c r="E62" s="198" t="s">
        <v>96</v>
      </c>
      <c r="F62" s="202" t="s">
        <v>294</v>
      </c>
      <c r="G62" s="248"/>
      <c r="H62" s="210"/>
    </row>
    <row r="63" spans="1:8" outlineLevel="2" x14ac:dyDescent="0.2">
      <c r="A63" s="198" t="s">
        <v>7</v>
      </c>
      <c r="B63" s="198" t="s">
        <v>23</v>
      </c>
      <c r="C63" s="198" t="s">
        <v>192</v>
      </c>
      <c r="D63" s="198" t="s">
        <v>99</v>
      </c>
      <c r="E63" s="198" t="s">
        <v>100</v>
      </c>
      <c r="F63" s="202" t="s">
        <v>294</v>
      </c>
      <c r="G63" s="248"/>
      <c r="H63" s="210"/>
    </row>
    <row r="64" spans="1:8" outlineLevel="2" x14ac:dyDescent="0.2">
      <c r="A64" s="198" t="s">
        <v>7</v>
      </c>
      <c r="B64" s="198" t="s">
        <v>23</v>
      </c>
      <c r="C64" s="198" t="s">
        <v>192</v>
      </c>
      <c r="D64" s="198" t="s">
        <v>101</v>
      </c>
      <c r="E64" s="198" t="s">
        <v>102</v>
      </c>
      <c r="F64" s="202" t="s">
        <v>294</v>
      </c>
      <c r="G64" s="248"/>
      <c r="H64" s="210"/>
    </row>
    <row r="65" spans="1:8" outlineLevel="2" x14ac:dyDescent="0.2">
      <c r="A65" s="198" t="s">
        <v>7</v>
      </c>
      <c r="B65" s="198" t="s">
        <v>23</v>
      </c>
      <c r="C65" s="198" t="s">
        <v>192</v>
      </c>
      <c r="D65" s="198" t="s">
        <v>165</v>
      </c>
      <c r="E65" s="198" t="s">
        <v>166</v>
      </c>
      <c r="F65" s="202" t="s">
        <v>294</v>
      </c>
      <c r="G65" s="248"/>
      <c r="H65" s="210"/>
    </row>
    <row r="66" spans="1:8" outlineLevel="2" x14ac:dyDescent="0.2">
      <c r="A66" s="198" t="s">
        <v>7</v>
      </c>
      <c r="B66" s="198" t="s">
        <v>23</v>
      </c>
      <c r="C66" s="198" t="s">
        <v>192</v>
      </c>
      <c r="D66" s="198" t="s">
        <v>175</v>
      </c>
      <c r="E66" s="198" t="s">
        <v>176</v>
      </c>
      <c r="F66" s="202" t="s">
        <v>294</v>
      </c>
      <c r="G66" s="248"/>
      <c r="H66" s="210"/>
    </row>
    <row r="67" spans="1:8" outlineLevel="2" x14ac:dyDescent="0.2">
      <c r="A67" s="198" t="s">
        <v>7</v>
      </c>
      <c r="B67" s="198" t="s">
        <v>23</v>
      </c>
      <c r="C67" s="198" t="s">
        <v>192</v>
      </c>
      <c r="D67" s="198" t="s">
        <v>201</v>
      </c>
      <c r="E67" s="198" t="s">
        <v>202</v>
      </c>
      <c r="F67" s="202" t="s">
        <v>294</v>
      </c>
      <c r="G67" s="248"/>
      <c r="H67" s="210"/>
    </row>
    <row r="68" spans="1:8" outlineLevel="2" x14ac:dyDescent="0.2">
      <c r="A68" s="198" t="s">
        <v>7</v>
      </c>
      <c r="B68" s="198" t="s">
        <v>23</v>
      </c>
      <c r="C68" s="198" t="s">
        <v>192</v>
      </c>
      <c r="D68" s="198" t="s">
        <v>181</v>
      </c>
      <c r="E68" s="198" t="s">
        <v>182</v>
      </c>
      <c r="F68" s="202" t="s">
        <v>294</v>
      </c>
      <c r="G68" s="248"/>
      <c r="H68" s="210"/>
    </row>
    <row r="69" spans="1:8" outlineLevel="2" x14ac:dyDescent="0.2">
      <c r="A69" s="198" t="s">
        <v>7</v>
      </c>
      <c r="B69" s="198" t="s">
        <v>23</v>
      </c>
      <c r="C69" s="198" t="s">
        <v>192</v>
      </c>
      <c r="D69" s="198" t="s">
        <v>203</v>
      </c>
      <c r="E69" s="198" t="s">
        <v>204</v>
      </c>
      <c r="F69" s="202" t="s">
        <v>294</v>
      </c>
      <c r="G69" s="248"/>
      <c r="H69" s="210"/>
    </row>
    <row r="70" spans="1:8" outlineLevel="2" x14ac:dyDescent="0.2">
      <c r="A70" s="198" t="s">
        <v>7</v>
      </c>
      <c r="B70" s="198" t="s">
        <v>23</v>
      </c>
      <c r="C70" s="198" t="s">
        <v>192</v>
      </c>
      <c r="D70" s="198" t="s">
        <v>309</v>
      </c>
      <c r="E70" s="198" t="s">
        <v>310</v>
      </c>
      <c r="F70" s="202" t="s">
        <v>293</v>
      </c>
      <c r="G70" s="248"/>
      <c r="H70" s="210"/>
    </row>
    <row r="71" spans="1:8" outlineLevel="1" x14ac:dyDescent="0.2">
      <c r="A71" s="200"/>
      <c r="B71" s="203"/>
      <c r="C71" s="201" t="s">
        <v>275</v>
      </c>
      <c r="D71" s="200"/>
      <c r="E71" s="200"/>
      <c r="F71" s="207"/>
      <c r="G71" s="249">
        <v>7576082.3700000001</v>
      </c>
      <c r="H71" s="250">
        <f>SUBTOTAL(9,H61:H70)</f>
        <v>0</v>
      </c>
    </row>
    <row r="72" spans="1:8" outlineLevel="2" x14ac:dyDescent="0.2">
      <c r="A72" s="204" t="s">
        <v>7</v>
      </c>
      <c r="B72" s="198" t="s">
        <v>26</v>
      </c>
      <c r="C72" s="204" t="s">
        <v>191</v>
      </c>
      <c r="D72" s="204" t="s">
        <v>24</v>
      </c>
      <c r="E72" s="204" t="s">
        <v>25</v>
      </c>
      <c r="F72" s="208" t="s">
        <v>294</v>
      </c>
      <c r="G72" s="248"/>
      <c r="H72" s="211"/>
    </row>
    <row r="73" spans="1:8" outlineLevel="2" x14ac:dyDescent="0.2">
      <c r="A73" s="198" t="s">
        <v>7</v>
      </c>
      <c r="B73" s="198" t="s">
        <v>26</v>
      </c>
      <c r="C73" s="198" t="s">
        <v>191</v>
      </c>
      <c r="D73" s="198" t="s">
        <v>113</v>
      </c>
      <c r="E73" s="198" t="s">
        <v>114</v>
      </c>
      <c r="F73" s="202" t="s">
        <v>294</v>
      </c>
      <c r="G73" s="248"/>
      <c r="H73" s="210"/>
    </row>
    <row r="74" spans="1:8" outlineLevel="2" x14ac:dyDescent="0.2">
      <c r="A74" s="198" t="s">
        <v>7</v>
      </c>
      <c r="B74" s="198" t="s">
        <v>26</v>
      </c>
      <c r="C74" s="198" t="s">
        <v>191</v>
      </c>
      <c r="D74" s="198" t="s">
        <v>115</v>
      </c>
      <c r="E74" s="198" t="s">
        <v>116</v>
      </c>
      <c r="F74" s="202" t="s">
        <v>294</v>
      </c>
      <c r="G74" s="248"/>
      <c r="H74" s="210"/>
    </row>
    <row r="75" spans="1:8" outlineLevel="2" x14ac:dyDescent="0.2">
      <c r="A75" s="198" t="s">
        <v>7</v>
      </c>
      <c r="B75" s="198" t="s">
        <v>26</v>
      </c>
      <c r="C75" s="198" t="s">
        <v>191</v>
      </c>
      <c r="D75" s="198" t="s">
        <v>117</v>
      </c>
      <c r="E75" s="198" t="s">
        <v>118</v>
      </c>
      <c r="F75" s="202" t="s">
        <v>294</v>
      </c>
      <c r="G75" s="248"/>
      <c r="H75" s="210"/>
    </row>
    <row r="76" spans="1:8" outlineLevel="2" x14ac:dyDescent="0.2">
      <c r="A76" s="198" t="s">
        <v>7</v>
      </c>
      <c r="B76" s="198" t="s">
        <v>26</v>
      </c>
      <c r="C76" s="198" t="s">
        <v>191</v>
      </c>
      <c r="D76" s="198" t="s">
        <v>119</v>
      </c>
      <c r="E76" s="198" t="s">
        <v>120</v>
      </c>
      <c r="F76" s="202" t="s">
        <v>294</v>
      </c>
      <c r="G76" s="248"/>
      <c r="H76" s="210"/>
    </row>
    <row r="77" spans="1:8" outlineLevel="2" x14ac:dyDescent="0.2">
      <c r="A77" s="198" t="s">
        <v>7</v>
      </c>
      <c r="B77" s="198" t="s">
        <v>26</v>
      </c>
      <c r="C77" s="198" t="s">
        <v>191</v>
      </c>
      <c r="D77" s="198" t="s">
        <v>121</v>
      </c>
      <c r="E77" s="198" t="s">
        <v>122</v>
      </c>
      <c r="F77" s="202" t="s">
        <v>294</v>
      </c>
      <c r="G77" s="248"/>
      <c r="H77" s="210"/>
    </row>
    <row r="78" spans="1:8" outlineLevel="2" x14ac:dyDescent="0.2">
      <c r="A78" s="198" t="s">
        <v>7</v>
      </c>
      <c r="B78" s="198" t="s">
        <v>26</v>
      </c>
      <c r="C78" s="198" t="s">
        <v>191</v>
      </c>
      <c r="D78" s="198" t="s">
        <v>123</v>
      </c>
      <c r="E78" s="198" t="s">
        <v>124</v>
      </c>
      <c r="F78" s="202" t="s">
        <v>294</v>
      </c>
      <c r="G78" s="248"/>
      <c r="H78" s="210"/>
    </row>
    <row r="79" spans="1:8" outlineLevel="2" x14ac:dyDescent="0.2">
      <c r="A79" s="198" t="s">
        <v>7</v>
      </c>
      <c r="B79" s="198" t="s">
        <v>26</v>
      </c>
      <c r="C79" s="198" t="s">
        <v>191</v>
      </c>
      <c r="D79" s="198" t="s">
        <v>125</v>
      </c>
      <c r="E79" s="198" t="s">
        <v>126</v>
      </c>
      <c r="F79" s="202" t="s">
        <v>294</v>
      </c>
      <c r="G79" s="248"/>
      <c r="H79" s="210"/>
    </row>
    <row r="80" spans="1:8" outlineLevel="2" x14ac:dyDescent="0.2">
      <c r="A80" s="198" t="s">
        <v>7</v>
      </c>
      <c r="B80" s="198" t="s">
        <v>26</v>
      </c>
      <c r="C80" s="198" t="s">
        <v>191</v>
      </c>
      <c r="D80" s="198" t="s">
        <v>127</v>
      </c>
      <c r="E80" s="198" t="s">
        <v>128</v>
      </c>
      <c r="F80" s="202" t="s">
        <v>294</v>
      </c>
      <c r="G80" s="248"/>
      <c r="H80" s="210"/>
    </row>
    <row r="81" spans="1:8" outlineLevel="2" x14ac:dyDescent="0.2">
      <c r="A81" s="198" t="s">
        <v>7</v>
      </c>
      <c r="B81" s="198" t="s">
        <v>26</v>
      </c>
      <c r="C81" s="198" t="s">
        <v>191</v>
      </c>
      <c r="D81" s="198" t="s">
        <v>129</v>
      </c>
      <c r="E81" s="198" t="s">
        <v>130</v>
      </c>
      <c r="F81" s="202" t="s">
        <v>294</v>
      </c>
      <c r="G81" s="248"/>
      <c r="H81" s="210"/>
    </row>
    <row r="82" spans="1:8" outlineLevel="2" x14ac:dyDescent="0.2">
      <c r="A82" s="198" t="s">
        <v>7</v>
      </c>
      <c r="B82" s="198" t="s">
        <v>26</v>
      </c>
      <c r="C82" s="198" t="s">
        <v>191</v>
      </c>
      <c r="D82" s="198" t="s">
        <v>131</v>
      </c>
      <c r="E82" s="198" t="s">
        <v>132</v>
      </c>
      <c r="F82" s="202" t="s">
        <v>294</v>
      </c>
      <c r="G82" s="248"/>
      <c r="H82" s="210"/>
    </row>
    <row r="83" spans="1:8" outlineLevel="2" x14ac:dyDescent="0.2">
      <c r="A83" s="198" t="s">
        <v>7</v>
      </c>
      <c r="B83" s="198" t="s">
        <v>26</v>
      </c>
      <c r="C83" s="198" t="s">
        <v>191</v>
      </c>
      <c r="D83" s="198" t="s">
        <v>133</v>
      </c>
      <c r="E83" s="198" t="s">
        <v>134</v>
      </c>
      <c r="F83" s="202" t="s">
        <v>294</v>
      </c>
      <c r="G83" s="248"/>
      <c r="H83" s="210"/>
    </row>
    <row r="84" spans="1:8" outlineLevel="2" x14ac:dyDescent="0.2">
      <c r="A84" s="198" t="s">
        <v>7</v>
      </c>
      <c r="B84" s="198" t="s">
        <v>26</v>
      </c>
      <c r="C84" s="198" t="s">
        <v>191</v>
      </c>
      <c r="D84" s="198" t="s">
        <v>135</v>
      </c>
      <c r="E84" s="198" t="s">
        <v>136</v>
      </c>
      <c r="F84" s="202" t="s">
        <v>294</v>
      </c>
      <c r="G84" s="248"/>
      <c r="H84" s="210"/>
    </row>
    <row r="85" spans="1:8" outlineLevel="2" x14ac:dyDescent="0.2">
      <c r="A85" s="198" t="s">
        <v>7</v>
      </c>
      <c r="B85" s="198" t="s">
        <v>26</v>
      </c>
      <c r="C85" s="198" t="s">
        <v>191</v>
      </c>
      <c r="D85" s="198" t="s">
        <v>137</v>
      </c>
      <c r="E85" s="198" t="s">
        <v>138</v>
      </c>
      <c r="F85" s="202" t="s">
        <v>294</v>
      </c>
      <c r="G85" s="248"/>
      <c r="H85" s="210"/>
    </row>
    <row r="86" spans="1:8" outlineLevel="2" x14ac:dyDescent="0.2">
      <c r="A86" s="198" t="s">
        <v>7</v>
      </c>
      <c r="B86" s="198" t="s">
        <v>26</v>
      </c>
      <c r="C86" s="198" t="s">
        <v>191</v>
      </c>
      <c r="D86" s="198" t="s">
        <v>139</v>
      </c>
      <c r="E86" s="198" t="s">
        <v>140</v>
      </c>
      <c r="F86" s="202" t="s">
        <v>294</v>
      </c>
      <c r="G86" s="248"/>
      <c r="H86" s="210"/>
    </row>
    <row r="87" spans="1:8" outlineLevel="2" x14ac:dyDescent="0.2">
      <c r="A87" s="198" t="s">
        <v>7</v>
      </c>
      <c r="B87" s="198" t="s">
        <v>26</v>
      </c>
      <c r="C87" s="198" t="s">
        <v>191</v>
      </c>
      <c r="D87" s="198" t="s">
        <v>141</v>
      </c>
      <c r="E87" s="198" t="s">
        <v>142</v>
      </c>
      <c r="F87" s="202" t="s">
        <v>294</v>
      </c>
      <c r="G87" s="248"/>
      <c r="H87" s="210"/>
    </row>
    <row r="88" spans="1:8" outlineLevel="2" x14ac:dyDescent="0.2">
      <c r="A88" s="198" t="s">
        <v>7</v>
      </c>
      <c r="B88" s="198" t="s">
        <v>26</v>
      </c>
      <c r="C88" s="198" t="s">
        <v>191</v>
      </c>
      <c r="D88" s="198" t="s">
        <v>167</v>
      </c>
      <c r="E88" s="198" t="s">
        <v>168</v>
      </c>
      <c r="F88" s="202" t="s">
        <v>294</v>
      </c>
      <c r="G88" s="248"/>
      <c r="H88" s="210"/>
    </row>
    <row r="89" spans="1:8" outlineLevel="2" x14ac:dyDescent="0.2">
      <c r="A89" s="198" t="s">
        <v>7</v>
      </c>
      <c r="B89" s="198" t="s">
        <v>26</v>
      </c>
      <c r="C89" s="198" t="s">
        <v>191</v>
      </c>
      <c r="D89" s="198" t="s">
        <v>173</v>
      </c>
      <c r="E89" s="198" t="s">
        <v>174</v>
      </c>
      <c r="F89" s="202" t="s">
        <v>294</v>
      </c>
      <c r="G89" s="248"/>
      <c r="H89" s="210"/>
    </row>
    <row r="90" spans="1:8" outlineLevel="2" x14ac:dyDescent="0.2">
      <c r="A90" s="198" t="s">
        <v>7</v>
      </c>
      <c r="B90" s="198" t="s">
        <v>26</v>
      </c>
      <c r="C90" s="198" t="s">
        <v>191</v>
      </c>
      <c r="D90" s="198" t="s">
        <v>305</v>
      </c>
      <c r="E90" s="198" t="s">
        <v>306</v>
      </c>
      <c r="F90" s="202" t="s">
        <v>295</v>
      </c>
      <c r="G90" s="248"/>
      <c r="H90" s="210"/>
    </row>
    <row r="91" spans="1:8" outlineLevel="1" x14ac:dyDescent="0.2">
      <c r="A91" s="200"/>
      <c r="B91" s="203"/>
      <c r="C91" s="201" t="s">
        <v>276</v>
      </c>
      <c r="D91" s="200"/>
      <c r="E91" s="200"/>
      <c r="F91" s="207"/>
      <c r="G91" s="249">
        <v>15887495.199999999</v>
      </c>
      <c r="H91" s="250">
        <f>SUBTOTAL(9,H72:H90)</f>
        <v>0</v>
      </c>
    </row>
    <row r="92" spans="1:8" outlineLevel="2" x14ac:dyDescent="0.2">
      <c r="A92" s="204" t="s">
        <v>7</v>
      </c>
      <c r="B92" s="198" t="s">
        <v>29</v>
      </c>
      <c r="C92" s="204" t="s">
        <v>190</v>
      </c>
      <c r="D92" s="204" t="s">
        <v>27</v>
      </c>
      <c r="E92" s="204" t="s">
        <v>28</v>
      </c>
      <c r="F92" s="208" t="s">
        <v>294</v>
      </c>
      <c r="G92" s="248"/>
      <c r="H92" s="211"/>
    </row>
    <row r="93" spans="1:8" outlineLevel="2" x14ac:dyDescent="0.2">
      <c r="A93" s="198" t="s">
        <v>7</v>
      </c>
      <c r="B93" s="198" t="s">
        <v>29</v>
      </c>
      <c r="C93" s="198" t="s">
        <v>190</v>
      </c>
      <c r="D93" s="198" t="s">
        <v>143</v>
      </c>
      <c r="E93" s="198" t="s">
        <v>144</v>
      </c>
      <c r="F93" s="202" t="s">
        <v>294</v>
      </c>
      <c r="G93" s="248"/>
      <c r="H93" s="210"/>
    </row>
    <row r="94" spans="1:8" outlineLevel="2" x14ac:dyDescent="0.2">
      <c r="A94" s="198" t="s">
        <v>7</v>
      </c>
      <c r="B94" s="198" t="s">
        <v>29</v>
      </c>
      <c r="C94" s="198" t="s">
        <v>190</v>
      </c>
      <c r="D94" s="198" t="s">
        <v>145</v>
      </c>
      <c r="E94" s="198" t="s">
        <v>146</v>
      </c>
      <c r="F94" s="202" t="s">
        <v>294</v>
      </c>
      <c r="G94" s="248"/>
      <c r="H94" s="210"/>
    </row>
    <row r="95" spans="1:8" outlineLevel="2" x14ac:dyDescent="0.2">
      <c r="A95" s="198" t="s">
        <v>7</v>
      </c>
      <c r="B95" s="198" t="s">
        <v>29</v>
      </c>
      <c r="C95" s="198" t="s">
        <v>190</v>
      </c>
      <c r="D95" s="198" t="s">
        <v>147</v>
      </c>
      <c r="E95" s="198" t="s">
        <v>148</v>
      </c>
      <c r="F95" s="202" t="s">
        <v>294</v>
      </c>
      <c r="G95" s="248"/>
      <c r="H95" s="210"/>
    </row>
    <row r="96" spans="1:8" outlineLevel="2" x14ac:dyDescent="0.2">
      <c r="A96" s="198" t="s">
        <v>7</v>
      </c>
      <c r="B96" s="198" t="s">
        <v>29</v>
      </c>
      <c r="C96" s="198" t="s">
        <v>190</v>
      </c>
      <c r="D96" s="198" t="s">
        <v>149</v>
      </c>
      <c r="E96" s="198" t="s">
        <v>150</v>
      </c>
      <c r="F96" s="202" t="s">
        <v>294</v>
      </c>
      <c r="G96" s="248"/>
      <c r="H96" s="210"/>
    </row>
    <row r="97" spans="1:8" outlineLevel="2" x14ac:dyDescent="0.2">
      <c r="A97" s="198" t="s">
        <v>7</v>
      </c>
      <c r="B97" s="198" t="s">
        <v>29</v>
      </c>
      <c r="C97" s="198" t="s">
        <v>190</v>
      </c>
      <c r="D97" s="198" t="s">
        <v>151</v>
      </c>
      <c r="E97" s="198" t="s">
        <v>152</v>
      </c>
      <c r="F97" s="202" t="s">
        <v>294</v>
      </c>
      <c r="G97" s="248"/>
      <c r="H97" s="210"/>
    </row>
    <row r="98" spans="1:8" outlineLevel="2" x14ac:dyDescent="0.2">
      <c r="A98" s="198" t="s">
        <v>7</v>
      </c>
      <c r="B98" s="198" t="s">
        <v>29</v>
      </c>
      <c r="C98" s="198" t="s">
        <v>190</v>
      </c>
      <c r="D98" s="198" t="s">
        <v>153</v>
      </c>
      <c r="E98" s="198" t="s">
        <v>154</v>
      </c>
      <c r="F98" s="202" t="s">
        <v>294</v>
      </c>
      <c r="G98" s="248"/>
      <c r="H98" s="210"/>
    </row>
    <row r="99" spans="1:8" outlineLevel="2" x14ac:dyDescent="0.2">
      <c r="A99" s="198" t="s">
        <v>7</v>
      </c>
      <c r="B99" s="198" t="s">
        <v>29</v>
      </c>
      <c r="C99" s="198" t="s">
        <v>190</v>
      </c>
      <c r="D99" s="198" t="s">
        <v>155</v>
      </c>
      <c r="E99" s="198" t="s">
        <v>156</v>
      </c>
      <c r="F99" s="202" t="s">
        <v>294</v>
      </c>
      <c r="G99" s="248"/>
      <c r="H99" s="210"/>
    </row>
    <row r="100" spans="1:8" outlineLevel="2" x14ac:dyDescent="0.2">
      <c r="A100" s="198" t="s">
        <v>7</v>
      </c>
      <c r="B100" s="198" t="s">
        <v>29</v>
      </c>
      <c r="C100" s="198" t="s">
        <v>190</v>
      </c>
      <c r="D100" s="198" t="s">
        <v>157</v>
      </c>
      <c r="E100" s="198" t="s">
        <v>158</v>
      </c>
      <c r="F100" s="202" t="s">
        <v>294</v>
      </c>
      <c r="G100" s="248"/>
      <c r="H100" s="210"/>
    </row>
    <row r="101" spans="1:8" outlineLevel="2" x14ac:dyDescent="0.2">
      <c r="A101" s="198" t="s">
        <v>7</v>
      </c>
      <c r="B101" s="198" t="s">
        <v>29</v>
      </c>
      <c r="C101" s="198" t="s">
        <v>190</v>
      </c>
      <c r="D101" s="198" t="s">
        <v>159</v>
      </c>
      <c r="E101" s="198" t="s">
        <v>160</v>
      </c>
      <c r="F101" s="202" t="s">
        <v>294</v>
      </c>
      <c r="G101" s="248"/>
      <c r="H101" s="210"/>
    </row>
    <row r="102" spans="1:8" outlineLevel="2" x14ac:dyDescent="0.2">
      <c r="A102" s="198" t="s">
        <v>7</v>
      </c>
      <c r="B102" s="198" t="s">
        <v>29</v>
      </c>
      <c r="C102" s="198" t="s">
        <v>190</v>
      </c>
      <c r="D102" s="198" t="s">
        <v>169</v>
      </c>
      <c r="E102" s="198" t="s">
        <v>170</v>
      </c>
      <c r="F102" s="202" t="s">
        <v>294</v>
      </c>
      <c r="G102" s="248"/>
      <c r="H102" s="210"/>
    </row>
    <row r="103" spans="1:8" outlineLevel="2" x14ac:dyDescent="0.2">
      <c r="A103" s="198" t="s">
        <v>7</v>
      </c>
      <c r="B103" s="198" t="s">
        <v>29</v>
      </c>
      <c r="C103" s="198" t="s">
        <v>190</v>
      </c>
      <c r="D103" s="198" t="s">
        <v>239</v>
      </c>
      <c r="E103" s="198" t="s">
        <v>240</v>
      </c>
      <c r="F103" s="202" t="s">
        <v>294</v>
      </c>
      <c r="G103" s="248"/>
      <c r="H103" s="210"/>
    </row>
    <row r="104" spans="1:8" outlineLevel="2" x14ac:dyDescent="0.2">
      <c r="A104" s="198" t="s">
        <v>7</v>
      </c>
      <c r="B104" s="198" t="s">
        <v>29</v>
      </c>
      <c r="C104" s="198" t="s">
        <v>190</v>
      </c>
      <c r="D104" s="198" t="s">
        <v>205</v>
      </c>
      <c r="E104" s="198" t="s">
        <v>206</v>
      </c>
      <c r="F104" s="202" t="s">
        <v>294</v>
      </c>
      <c r="G104" s="248"/>
      <c r="H104" s="210"/>
    </row>
    <row r="105" spans="1:8" outlineLevel="2" x14ac:dyDescent="0.2">
      <c r="A105" s="198" t="s">
        <v>7</v>
      </c>
      <c r="B105" s="198" t="s">
        <v>29</v>
      </c>
      <c r="C105" s="198" t="s">
        <v>190</v>
      </c>
      <c r="D105" s="198" t="s">
        <v>299</v>
      </c>
      <c r="E105" s="198" t="s">
        <v>300</v>
      </c>
      <c r="F105" s="202" t="s">
        <v>295</v>
      </c>
      <c r="G105" s="248"/>
      <c r="H105" s="210"/>
    </row>
    <row r="106" spans="1:8" outlineLevel="1" x14ac:dyDescent="0.2">
      <c r="A106" s="200"/>
      <c r="B106" s="203"/>
      <c r="C106" s="201" t="s">
        <v>277</v>
      </c>
      <c r="D106" s="200"/>
      <c r="E106" s="200"/>
      <c r="F106" s="207"/>
      <c r="G106" s="249">
        <v>8281112</v>
      </c>
      <c r="H106" s="250">
        <f>SUBTOTAL(9,H92:H105)</f>
        <v>0</v>
      </c>
    </row>
    <row r="107" spans="1:8" x14ac:dyDescent="0.2">
      <c r="A107" s="205"/>
      <c r="B107" s="199"/>
      <c r="C107" s="206" t="s">
        <v>278</v>
      </c>
      <c r="D107" s="205"/>
      <c r="E107" s="205"/>
      <c r="F107" s="209"/>
      <c r="G107" s="251">
        <f>SUBTOTAL(9,G3:G106)</f>
        <v>77257030</v>
      </c>
      <c r="H107" s="252">
        <f>SUBTOTAL(9,H3:H106)</f>
        <v>0</v>
      </c>
    </row>
  </sheetData>
  <sheetProtection algorithmName="SHA-512" hashValue="G/PPJlcM1jqBaU8a8krp563zQQL+x9w4asanAxFNQxCV4sZiLD1/NkqcxLfY6zBjy8vXHitTgkbiJPBYQJaUVg==" saltValue="2OpnmHfLArwdx2EDyN8nZA==" spinCount="100000" sheet="1" objects="1" scenarios="1"/>
  <autoFilter ref="A2:H106"/>
  <mergeCells count="1">
    <mergeCell ref="A1:H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portrait" r:id="rId1"/>
  <headerFooter>
    <oddFooter>&amp;Cหน้าที่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R101"/>
  <sheetViews>
    <sheetView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6" sqref="G6"/>
    </sheetView>
  </sheetViews>
  <sheetFormatPr defaultRowHeight="12.75" outlineLevelRow="2" x14ac:dyDescent="0.2"/>
  <cols>
    <col min="1" max="1" width="5.125" style="4" customWidth="1"/>
    <col min="2" max="2" width="4.375" style="4" customWidth="1"/>
    <col min="3" max="3" width="9.875" style="4" customWidth="1"/>
    <col min="4" max="4" width="6" style="4" customWidth="1"/>
    <col min="5" max="5" width="15.25" style="4" customWidth="1"/>
    <col min="6" max="6" width="9" style="4" customWidth="1"/>
    <col min="7" max="7" width="14.875" style="4" customWidth="1"/>
    <col min="8" max="8" width="15.75" style="4" customWidth="1"/>
    <col min="9" max="9" width="14.75" style="4" customWidth="1"/>
    <col min="10" max="10" width="15.25" style="4" customWidth="1"/>
    <col min="11" max="11" width="14.625" style="4" customWidth="1"/>
    <col min="12" max="12" width="15.625" style="4" customWidth="1"/>
    <col min="13" max="13" width="14.375" style="4" customWidth="1"/>
    <col min="14" max="14" width="18.125" style="4" customWidth="1"/>
    <col min="15" max="15" width="13.875" style="4" customWidth="1"/>
    <col min="16" max="16" width="14" style="1" customWidth="1"/>
    <col min="17" max="17" width="14.625" style="4" customWidth="1"/>
    <col min="18" max="18" width="15.125" style="4" customWidth="1"/>
    <col min="19" max="16384" width="9" style="4"/>
  </cols>
  <sheetData>
    <row r="1" spans="1:18" ht="18.75" customHeight="1" x14ac:dyDescent="0.25">
      <c r="A1" s="300" t="s">
        <v>343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</row>
    <row r="2" spans="1:18" s="56" customFormat="1" ht="12" customHeight="1" x14ac:dyDescent="0.2">
      <c r="E2" s="35"/>
      <c r="F2" s="35"/>
      <c r="L2" s="93"/>
      <c r="M2" s="94"/>
      <c r="N2" s="61"/>
      <c r="O2" s="95"/>
      <c r="P2" s="299"/>
      <c r="Q2" s="299"/>
      <c r="R2" s="299"/>
    </row>
    <row r="3" spans="1:18" s="57" customFormat="1" ht="24.75" customHeight="1" x14ac:dyDescent="0.2">
      <c r="A3" s="75"/>
      <c r="B3" s="77"/>
      <c r="C3" s="77"/>
      <c r="D3" s="77"/>
      <c r="E3" s="77"/>
      <c r="F3" s="77"/>
      <c r="G3" s="69" t="s">
        <v>208</v>
      </c>
      <c r="H3" s="58" t="s">
        <v>209</v>
      </c>
      <c r="I3" s="58" t="s">
        <v>210</v>
      </c>
      <c r="J3" s="58" t="s">
        <v>325</v>
      </c>
      <c r="K3" s="58" t="s">
        <v>213</v>
      </c>
      <c r="L3" s="58" t="s">
        <v>326</v>
      </c>
      <c r="M3" s="58" t="s">
        <v>255</v>
      </c>
      <c r="N3" s="59" t="s">
        <v>344</v>
      </c>
      <c r="O3" s="59" t="s">
        <v>322</v>
      </c>
      <c r="P3" s="66" t="s">
        <v>256</v>
      </c>
      <c r="Q3" s="66" t="s">
        <v>323</v>
      </c>
      <c r="R3" s="66" t="s">
        <v>346</v>
      </c>
    </row>
    <row r="4" spans="1:18" s="2" customFormat="1" ht="58.5" customHeight="1" x14ac:dyDescent="0.2">
      <c r="A4" s="76" t="s">
        <v>254</v>
      </c>
      <c r="B4" s="67" t="s">
        <v>189</v>
      </c>
      <c r="C4" s="67" t="s">
        <v>197</v>
      </c>
      <c r="D4" s="67" t="s">
        <v>199</v>
      </c>
      <c r="E4" s="67" t="s">
        <v>200</v>
      </c>
      <c r="F4" s="112" t="s">
        <v>377</v>
      </c>
      <c r="G4" s="69" t="s">
        <v>229</v>
      </c>
      <c r="H4" s="58" t="s">
        <v>230</v>
      </c>
      <c r="I4" s="58" t="s">
        <v>324</v>
      </c>
      <c r="J4" s="58" t="s">
        <v>233</v>
      </c>
      <c r="K4" s="58" t="s">
        <v>207</v>
      </c>
      <c r="L4" s="58" t="s">
        <v>234</v>
      </c>
      <c r="M4" s="59" t="s">
        <v>251</v>
      </c>
      <c r="N4" s="59" t="s">
        <v>347</v>
      </c>
      <c r="O4" s="59" t="s">
        <v>336</v>
      </c>
      <c r="P4" s="58" t="s">
        <v>327</v>
      </c>
      <c r="Q4" s="58" t="s">
        <v>328</v>
      </c>
      <c r="R4" s="58" t="s">
        <v>291</v>
      </c>
    </row>
    <row r="5" spans="1:18" s="1" customFormat="1" ht="14.25" customHeight="1" outlineLevel="2" x14ac:dyDescent="0.2">
      <c r="A5" s="62">
        <v>493</v>
      </c>
      <c r="B5" s="3" t="s">
        <v>7</v>
      </c>
      <c r="C5" s="3" t="s">
        <v>196</v>
      </c>
      <c r="D5" s="3" t="s">
        <v>90</v>
      </c>
      <c r="E5" s="3" t="s">
        <v>91</v>
      </c>
      <c r="F5" s="222">
        <f>VLOOKUP($D5,'4.เขตปรับKและเกลี่ยเงินเพิ่มฯ'!$E$10:$I$105,5,FALSE)</f>
        <v>1.1499999999999999</v>
      </c>
      <c r="G5" s="212">
        <f>VLOOKUP($D5,'4.เขตปรับKและเกลี่ยเงินเพิ่มฯ'!$E$10:$AJ$105,13,FALSE)</f>
        <v>74390921.459999993</v>
      </c>
      <c r="H5" s="212">
        <f>VLOOKUP($D5,'4.เขตปรับKและเกลี่ยเงินเพิ่มฯ'!$E$10:$AJ$105,14,FALSE)</f>
        <v>13922905.800000001</v>
      </c>
      <c r="I5" s="212">
        <f>VLOOKUP($D5,'4.เขตปรับKและเกลี่ยเงินเพิ่มฯ'!$E$10:$AJ$105,15,FALSE)+VLOOKUP($D5,'4.เขตปรับKและเกลี่ยเงินเพิ่มฯ'!$E$10:$AJ$105,16,FALSE)+VLOOKUP($D5,'4.เขตปรับKและเกลี่ยเงินเพิ่มฯ'!$E$10:$AJ$105,17,FALSE)</f>
        <v>118769333.61000001</v>
      </c>
      <c r="J5" s="212">
        <f>VLOOKUP($D5,'4.เขตปรับKและเกลี่ยเงินเพิ่มฯ'!$E$10:$AJ$105,18,FALSE)</f>
        <v>207083160.87</v>
      </c>
      <c r="K5" s="221">
        <f>VLOOKUP($D5,'4.เขตปรับKและเกลี่ยเงินเพิ่มฯ'!$E$10:$AJ$105,19,FALSE)</f>
        <v>65277410.329999998</v>
      </c>
      <c r="L5" s="221">
        <f>VLOOKUP($D5,'4.เขตปรับKและเกลี่ยเงินเพิ่มฯ'!$E$10:$AJ$105,20,FALSE)</f>
        <v>141805750.53999999</v>
      </c>
      <c r="M5" s="221">
        <f>VLOOKUP($D5,'4.เขตปรับKและเกลี่ยเงินเพิ่มฯ'!$E$10:$AJ$105,21,FALSE)</f>
        <v>0</v>
      </c>
      <c r="N5" s="221">
        <f>VLOOKUP($D5,'4.เขตปรับKและเกลี่ยเงินเพิ่มฯ'!$E$10:$AJ$105,22,FALSE)</f>
        <v>141805750.53999999</v>
      </c>
      <c r="O5" s="221">
        <f>VLOOKUP($D5,'4.เขตปรับKและเกลี่ยเงินเพิ่มฯ'!$E$10:$AJ$105,26,FALSE)</f>
        <v>0</v>
      </c>
      <c r="P5" s="221">
        <f>VLOOKUP($D5,'4.เขตปรับKและเกลี่ยเงินเพิ่มฯ'!$E$10:$AJ$105,28,FALSE)</f>
        <v>0</v>
      </c>
      <c r="Q5" s="221">
        <f>VLOOKUP($D5,'4.เขตปรับKและเกลี่ยเงินเพิ่มฯ'!$E$10:$AJ$105,29,FALSE)</f>
        <v>0</v>
      </c>
      <c r="R5" s="221">
        <f>VLOOKUP($D5,'4.เขตปรับKและเกลี่ยเงินเพิ่มฯ'!$E$10:$AJ$105,30,FALSE)</f>
        <v>0</v>
      </c>
    </row>
    <row r="6" spans="1:18" s="1" customFormat="1" ht="14.25" customHeight="1" outlineLevel="2" x14ac:dyDescent="0.2">
      <c r="A6" s="62">
        <v>494</v>
      </c>
      <c r="B6" s="3" t="s">
        <v>7</v>
      </c>
      <c r="C6" s="3" t="s">
        <v>196</v>
      </c>
      <c r="D6" s="3" t="s">
        <v>93</v>
      </c>
      <c r="E6" s="3" t="s">
        <v>94</v>
      </c>
      <c r="F6" s="222">
        <f>VLOOKUP($D6,'4.เขตปรับKและเกลี่ยเงินเพิ่มฯ'!$E$10:$I$105,5,FALSE)</f>
        <v>1.2</v>
      </c>
      <c r="G6" s="212">
        <f>VLOOKUP($D6,'4.เขตปรับKและเกลี่ยเงินเพิ่มฯ'!$E$10:$AJ$105,13,FALSE)</f>
        <v>47854811.189999998</v>
      </c>
      <c r="H6" s="212">
        <f>VLOOKUP($D6,'4.เขตปรับKและเกลี่ยเงินเพิ่มฯ'!$E$10:$AJ$105,14,FALSE)</f>
        <v>8956442.7400000002</v>
      </c>
      <c r="I6" s="212">
        <f>VLOOKUP($D6,'4.เขตปรับKและเกลี่ยเงินเพิ่มฯ'!$E$10:$AJ$105,15,FALSE)+VLOOKUP($D6,'4.เขตปรับKและเกลี่ยเงินเพิ่มฯ'!$E$10:$AJ$105,16,FALSE)+VLOOKUP($D6,'4.เขตปรับKและเกลี่ยเงินเพิ่มฯ'!$E$10:$AJ$105,17,FALSE)</f>
        <v>16079806.789999999</v>
      </c>
      <c r="J6" s="212">
        <f>VLOOKUP($D6,'4.เขตปรับKและเกลี่ยเงินเพิ่มฯ'!$E$10:$AJ$105,18,FALSE)</f>
        <v>72891060.719999999</v>
      </c>
      <c r="K6" s="221">
        <f>VLOOKUP($D6,'4.เขตปรับKและเกลี่ยเงินเพิ่มฯ'!$E$10:$AJ$105,19,FALSE)</f>
        <v>22517995.609999999</v>
      </c>
      <c r="L6" s="221">
        <f>VLOOKUP($D6,'4.เขตปรับKและเกลี่ยเงินเพิ่มฯ'!$E$10:$AJ$105,20,FALSE)</f>
        <v>50373065.109999999</v>
      </c>
      <c r="M6" s="221">
        <f>VLOOKUP($D6,'4.เขตปรับKและเกลี่ยเงินเพิ่มฯ'!$E$10:$AJ$105,21,FALSE)</f>
        <v>0</v>
      </c>
      <c r="N6" s="221">
        <f>VLOOKUP($D6,'4.เขตปรับKและเกลี่ยเงินเพิ่มฯ'!$E$10:$AJ$105,22,FALSE)</f>
        <v>50373065.109999999</v>
      </c>
      <c r="O6" s="221">
        <f>VLOOKUP($D6,'4.เขตปรับKและเกลี่ยเงินเพิ่มฯ'!$E$10:$AJ$105,26,FALSE)</f>
        <v>0</v>
      </c>
      <c r="P6" s="221">
        <f>VLOOKUP($D6,'4.เขตปรับKและเกลี่ยเงินเพิ่มฯ'!$E$10:$AJ$105,28,FALSE)</f>
        <v>0</v>
      </c>
      <c r="Q6" s="221">
        <f>VLOOKUP($D6,'4.เขตปรับKและเกลี่ยเงินเพิ่มฯ'!$E$10:$AJ$105,29,FALSE)</f>
        <v>0</v>
      </c>
      <c r="R6" s="221">
        <f>VLOOKUP($D6,'4.เขตปรับKและเกลี่ยเงินเพิ่มฯ'!$E$10:$AJ$105,30,FALSE)</f>
        <v>0</v>
      </c>
    </row>
    <row r="7" spans="1:18" s="1" customFormat="1" ht="14.25" customHeight="1" outlineLevel="2" x14ac:dyDescent="0.2">
      <c r="A7" s="62">
        <v>495</v>
      </c>
      <c r="B7" s="3" t="s">
        <v>7</v>
      </c>
      <c r="C7" s="3" t="s">
        <v>196</v>
      </c>
      <c r="D7" s="3" t="s">
        <v>97</v>
      </c>
      <c r="E7" s="3" t="s">
        <v>98</v>
      </c>
      <c r="F7" s="222">
        <f>VLOOKUP($D7,'4.เขตปรับKและเกลี่ยเงินเพิ่มฯ'!$E$10:$I$105,5,FALSE)</f>
        <v>1.2</v>
      </c>
      <c r="G7" s="212">
        <f>VLOOKUP($D7,'4.เขตปรับKและเกลี่ยเงินเพิ่มฯ'!$E$10:$AJ$105,13,FALSE)</f>
        <v>52454720.759999998</v>
      </c>
      <c r="H7" s="212">
        <f>VLOOKUP($D7,'4.เขตปรับKและเกลี่ยเงินเพิ่มฯ'!$E$10:$AJ$105,14,FALSE)</f>
        <v>9817355.6899999995</v>
      </c>
      <c r="I7" s="212">
        <f>VLOOKUP($D7,'4.เขตปรับKและเกลี่ยเงินเพิ่มฯ'!$E$10:$AJ$105,15,FALSE)+VLOOKUP($D7,'4.เขตปรับKและเกลี่ยเงินเพิ่มฯ'!$E$10:$AJ$105,16,FALSE)+VLOOKUP($D7,'4.เขตปรับKและเกลี่ยเงินเพิ่มฯ'!$E$10:$AJ$105,17,FALSE)</f>
        <v>19397681.57</v>
      </c>
      <c r="J7" s="212">
        <f>VLOOKUP($D7,'4.เขตปรับKและเกลี่ยเงินเพิ่มฯ'!$E$10:$AJ$105,18,FALSE)</f>
        <v>81669758.019999996</v>
      </c>
      <c r="K7" s="221">
        <f>VLOOKUP($D7,'4.เขตปรับKและเกลี่ยเงินเพิ่มฯ'!$E$10:$AJ$105,19,FALSE)</f>
        <v>22894408.760000002</v>
      </c>
      <c r="L7" s="221">
        <f>VLOOKUP($D7,'4.เขตปรับKและเกลี่ยเงินเพิ่มฯ'!$E$10:$AJ$105,20,FALSE)</f>
        <v>58775349.259999998</v>
      </c>
      <c r="M7" s="221">
        <f>VLOOKUP($D7,'4.เขตปรับKและเกลี่ยเงินเพิ่มฯ'!$E$10:$AJ$105,21,FALSE)</f>
        <v>0</v>
      </c>
      <c r="N7" s="221">
        <f>VLOOKUP($D7,'4.เขตปรับKและเกลี่ยเงินเพิ่มฯ'!$E$10:$AJ$105,22,FALSE)</f>
        <v>58775349.259999998</v>
      </c>
      <c r="O7" s="221">
        <f>VLOOKUP($D7,'4.เขตปรับKและเกลี่ยเงินเพิ่มฯ'!$E$10:$AJ$105,26,FALSE)</f>
        <v>0</v>
      </c>
      <c r="P7" s="221">
        <f>VLOOKUP($D7,'4.เขตปรับKและเกลี่ยเงินเพิ่มฯ'!$E$10:$AJ$105,28,FALSE)</f>
        <v>0</v>
      </c>
      <c r="Q7" s="221">
        <f>VLOOKUP($D7,'4.เขตปรับKและเกลี่ยเงินเพิ่มฯ'!$E$10:$AJ$105,29,FALSE)</f>
        <v>0</v>
      </c>
      <c r="R7" s="221">
        <f>VLOOKUP($D7,'4.เขตปรับKและเกลี่ยเงินเพิ่มฯ'!$E$10:$AJ$105,30,FALSE)</f>
        <v>0</v>
      </c>
    </row>
    <row r="8" spans="1:18" s="1" customFormat="1" ht="14.25" customHeight="1" outlineLevel="2" x14ac:dyDescent="0.2">
      <c r="A8" s="62">
        <v>496</v>
      </c>
      <c r="B8" s="3" t="s">
        <v>7</v>
      </c>
      <c r="C8" s="3" t="s">
        <v>196</v>
      </c>
      <c r="D8" s="3" t="s">
        <v>103</v>
      </c>
      <c r="E8" s="3" t="s">
        <v>104</v>
      </c>
      <c r="F8" s="222">
        <f>VLOOKUP($D8,'4.เขตปรับKและเกลี่ยเงินเพิ่มฯ'!$E$10:$I$105,5,FALSE)</f>
        <v>1.1499999999999999</v>
      </c>
      <c r="G8" s="212">
        <f>VLOOKUP($D8,'4.เขตปรับKและเกลี่ยเงินเพิ่มฯ'!$E$10:$AJ$105,13,FALSE)</f>
        <v>57832264.200000003</v>
      </c>
      <c r="H8" s="212">
        <f>VLOOKUP($D8,'4.เขตปรับKและเกลี่ยเงินเพิ่มฯ'!$E$10:$AJ$105,14,FALSE)</f>
        <v>10823809.560000001</v>
      </c>
      <c r="I8" s="212">
        <f>VLOOKUP($D8,'4.เขตปรับKและเกลี่ยเงินเพิ่มฯ'!$E$10:$AJ$105,15,FALSE)+VLOOKUP($D8,'4.เขตปรับKและเกลี่ยเงินเพิ่มฯ'!$E$10:$AJ$105,16,FALSE)+VLOOKUP($D8,'4.เขตปรับKและเกลี่ยเงินเพิ่มฯ'!$E$10:$AJ$105,17,FALSE)</f>
        <v>40082763.100000001</v>
      </c>
      <c r="J8" s="212">
        <f>VLOOKUP($D8,'4.เขตปรับKและเกลี่ยเงินเพิ่มฯ'!$E$10:$AJ$105,18,FALSE)</f>
        <v>108738836.86</v>
      </c>
      <c r="K8" s="221">
        <f>VLOOKUP($D8,'4.เขตปรับKและเกลี่ยเงินเพิ่มฯ'!$E$10:$AJ$105,19,FALSE)</f>
        <v>32745904.140000001</v>
      </c>
      <c r="L8" s="221">
        <f>VLOOKUP($D8,'4.เขตปรับKและเกลี่ยเงินเพิ่มฯ'!$E$10:$AJ$105,20,FALSE)</f>
        <v>75992932.719999999</v>
      </c>
      <c r="M8" s="221">
        <f>VLOOKUP($D8,'4.เขตปรับKและเกลี่ยเงินเพิ่มฯ'!$E$10:$AJ$105,21,FALSE)</f>
        <v>0</v>
      </c>
      <c r="N8" s="221">
        <f>VLOOKUP($D8,'4.เขตปรับKและเกลี่ยเงินเพิ่มฯ'!$E$10:$AJ$105,22,FALSE)</f>
        <v>75992932.719999999</v>
      </c>
      <c r="O8" s="221">
        <f>VLOOKUP($D8,'4.เขตปรับKและเกลี่ยเงินเพิ่มฯ'!$E$10:$AJ$105,26,FALSE)</f>
        <v>0</v>
      </c>
      <c r="P8" s="221">
        <f>VLOOKUP($D8,'4.เขตปรับKและเกลี่ยเงินเพิ่มฯ'!$E$10:$AJ$105,28,FALSE)</f>
        <v>0</v>
      </c>
      <c r="Q8" s="221">
        <f>VLOOKUP($D8,'4.เขตปรับKและเกลี่ยเงินเพิ่มฯ'!$E$10:$AJ$105,29,FALSE)</f>
        <v>0</v>
      </c>
      <c r="R8" s="221">
        <f>VLOOKUP($D8,'4.เขตปรับKและเกลี่ยเงินเพิ่มฯ'!$E$10:$AJ$105,30,FALSE)</f>
        <v>0</v>
      </c>
    </row>
    <row r="9" spans="1:18" s="1" customFormat="1" ht="14.25" customHeight="1" outlineLevel="2" x14ac:dyDescent="0.2">
      <c r="A9" s="62">
        <v>497</v>
      </c>
      <c r="B9" s="3" t="s">
        <v>7</v>
      </c>
      <c r="C9" s="3" t="s">
        <v>196</v>
      </c>
      <c r="D9" s="3" t="s">
        <v>105</v>
      </c>
      <c r="E9" s="3" t="s">
        <v>106</v>
      </c>
      <c r="F9" s="222">
        <f>VLOOKUP($D9,'4.เขตปรับKและเกลี่ยเงินเพิ่มฯ'!$E$10:$I$105,5,FALSE)</f>
        <v>1.25</v>
      </c>
      <c r="G9" s="212">
        <f>VLOOKUP($D9,'4.เขตปรับKและเกลี่ยเงินเพิ่มฯ'!$E$10:$AJ$105,13,FALSE)</f>
        <v>38486331.439999998</v>
      </c>
      <c r="H9" s="212">
        <f>VLOOKUP($D9,'4.เขตปรับKและเกลี่ยเงินเพิ่มฯ'!$E$10:$AJ$105,14,FALSE)</f>
        <v>7203050.54</v>
      </c>
      <c r="I9" s="212">
        <f>VLOOKUP($D9,'4.เขตปรับKและเกลี่ยเงินเพิ่มฯ'!$E$10:$AJ$105,15,FALSE)+VLOOKUP($D9,'4.เขตปรับKและเกลี่ยเงินเพิ่มฯ'!$E$10:$AJ$105,16,FALSE)+VLOOKUP($D9,'4.เขตปรับKและเกลี่ยเงินเพิ่มฯ'!$E$10:$AJ$105,17,FALSE)</f>
        <v>13073397.1</v>
      </c>
      <c r="J9" s="212">
        <f>VLOOKUP($D9,'4.เขตปรับKและเกลี่ยเงินเพิ่มฯ'!$E$10:$AJ$105,18,FALSE)</f>
        <v>58762779.079999998</v>
      </c>
      <c r="K9" s="221">
        <f>VLOOKUP($D9,'4.เขตปรับKและเกลี่ยเงินเพิ่มฯ'!$E$10:$AJ$105,19,FALSE)</f>
        <v>24658574.760000002</v>
      </c>
      <c r="L9" s="221">
        <f>VLOOKUP($D9,'4.เขตปรับKและเกลี่ยเงินเพิ่มฯ'!$E$10:$AJ$105,20,FALSE)</f>
        <v>34104204.32</v>
      </c>
      <c r="M9" s="221">
        <f>VLOOKUP($D9,'4.เขตปรับKและเกลี่ยเงินเพิ่มฯ'!$E$10:$AJ$105,21,FALSE)</f>
        <v>0</v>
      </c>
      <c r="N9" s="221">
        <f>VLOOKUP($D9,'4.เขตปรับKและเกลี่ยเงินเพิ่มฯ'!$E$10:$AJ$105,22,FALSE)</f>
        <v>34104204.32</v>
      </c>
      <c r="O9" s="221">
        <f>VLOOKUP($D9,'4.เขตปรับKและเกลี่ยเงินเพิ่มฯ'!$E$10:$AJ$105,26,FALSE)</f>
        <v>0</v>
      </c>
      <c r="P9" s="221">
        <f>VLOOKUP($D9,'4.เขตปรับKและเกลี่ยเงินเพิ่มฯ'!$E$10:$AJ$105,28,FALSE)</f>
        <v>0</v>
      </c>
      <c r="Q9" s="221">
        <f>VLOOKUP($D9,'4.เขตปรับKและเกลี่ยเงินเพิ่มฯ'!$E$10:$AJ$105,29,FALSE)</f>
        <v>0</v>
      </c>
      <c r="R9" s="221">
        <f>VLOOKUP($D9,'4.เขตปรับKและเกลี่ยเงินเพิ่มฯ'!$E$10:$AJ$105,30,FALSE)</f>
        <v>0</v>
      </c>
    </row>
    <row r="10" spans="1:18" s="1" customFormat="1" ht="14.25" customHeight="1" outlineLevel="2" x14ac:dyDescent="0.2">
      <c r="A10" s="62">
        <v>498</v>
      </c>
      <c r="B10" s="3" t="s">
        <v>7</v>
      </c>
      <c r="C10" s="3" t="s">
        <v>196</v>
      </c>
      <c r="D10" s="3" t="s">
        <v>107</v>
      </c>
      <c r="E10" s="3" t="s">
        <v>108</v>
      </c>
      <c r="F10" s="222">
        <f>VLOOKUP($D10,'4.เขตปรับKและเกลี่ยเงินเพิ่มฯ'!$E$10:$I$105,5,FALSE)</f>
        <v>1.1499999999999999</v>
      </c>
      <c r="G10" s="212">
        <f>VLOOKUP($D10,'4.เขตปรับKและเกลี่ยเงินเพิ่มฯ'!$E$10:$AJ$105,13,FALSE)</f>
        <v>37509820.170000002</v>
      </c>
      <c r="H10" s="212">
        <f>VLOOKUP($D10,'4.เขตปรับKและเกลี่ยเงินเพิ่มฯ'!$E$10:$AJ$105,14,FALSE)</f>
        <v>7020287.9900000002</v>
      </c>
      <c r="I10" s="212">
        <f>VLOOKUP($D10,'4.เขตปรับKและเกลี่ยเงินเพิ่มฯ'!$E$10:$AJ$105,15,FALSE)+VLOOKUP($D10,'4.เขตปรับKและเกลี่ยเงินเพิ่มฯ'!$E$10:$AJ$105,16,FALSE)+VLOOKUP($D10,'4.เขตปรับKและเกลี่ยเงินเพิ่มฯ'!$E$10:$AJ$105,17,FALSE)</f>
        <v>21661034.510000002</v>
      </c>
      <c r="J10" s="212">
        <f>VLOOKUP($D10,'4.เขตปรับKและเกลี่ยเงินเพิ่มฯ'!$E$10:$AJ$105,18,FALSE)</f>
        <v>66191142.670000002</v>
      </c>
      <c r="K10" s="221">
        <f>VLOOKUP($D10,'4.เขตปรับKและเกลี่ยเงินเพิ่มฯ'!$E$10:$AJ$105,19,FALSE)</f>
        <v>18337640.52</v>
      </c>
      <c r="L10" s="221">
        <f>VLOOKUP($D10,'4.เขตปรับKและเกลี่ยเงินเพิ่มฯ'!$E$10:$AJ$105,20,FALSE)</f>
        <v>47853502.149999999</v>
      </c>
      <c r="M10" s="221">
        <f>VLOOKUP($D10,'4.เขตปรับKและเกลี่ยเงินเพิ่มฯ'!$E$10:$AJ$105,21,FALSE)</f>
        <v>0</v>
      </c>
      <c r="N10" s="221">
        <f>VLOOKUP($D10,'4.เขตปรับKและเกลี่ยเงินเพิ่มฯ'!$E$10:$AJ$105,22,FALSE)</f>
        <v>47853502.149999999</v>
      </c>
      <c r="O10" s="221">
        <f>VLOOKUP($D10,'4.เขตปรับKและเกลี่ยเงินเพิ่มฯ'!$E$10:$AJ$105,26,FALSE)</f>
        <v>0</v>
      </c>
      <c r="P10" s="221">
        <f>VLOOKUP($D10,'4.เขตปรับKและเกลี่ยเงินเพิ่มฯ'!$E$10:$AJ$105,28,FALSE)</f>
        <v>0</v>
      </c>
      <c r="Q10" s="221">
        <f>VLOOKUP($D10,'4.เขตปรับKและเกลี่ยเงินเพิ่มฯ'!$E$10:$AJ$105,29,FALSE)</f>
        <v>0</v>
      </c>
      <c r="R10" s="221">
        <f>VLOOKUP($D10,'4.เขตปรับKและเกลี่ยเงินเพิ่มฯ'!$E$10:$AJ$105,30,FALSE)</f>
        <v>0</v>
      </c>
    </row>
    <row r="11" spans="1:18" s="1" customFormat="1" ht="14.25" customHeight="1" outlineLevel="2" x14ac:dyDescent="0.2">
      <c r="A11" s="62">
        <v>499</v>
      </c>
      <c r="B11" s="3" t="s">
        <v>7</v>
      </c>
      <c r="C11" s="3" t="s">
        <v>196</v>
      </c>
      <c r="D11" s="3" t="s">
        <v>109</v>
      </c>
      <c r="E11" s="3" t="s">
        <v>110</v>
      </c>
      <c r="F11" s="222">
        <f>VLOOKUP($D11,'4.เขตปรับKและเกลี่ยเงินเพิ่มฯ'!$E$10:$I$105,5,FALSE)</f>
        <v>1.25</v>
      </c>
      <c r="G11" s="212">
        <f>VLOOKUP($D11,'4.เขตปรับKและเกลี่ยเงินเพิ่มฯ'!$E$10:$AJ$105,13,FALSE)</f>
        <v>38874063.850000001</v>
      </c>
      <c r="H11" s="212">
        <f>VLOOKUP($D11,'4.เขตปรับKและเกลี่ยเงินเพิ่มฯ'!$E$10:$AJ$105,14,FALSE)</f>
        <v>7275618.0199999996</v>
      </c>
      <c r="I11" s="212">
        <f>VLOOKUP($D11,'4.เขตปรับKและเกลี่ยเงินเพิ่มฯ'!$E$10:$AJ$105,15,FALSE)+VLOOKUP($D11,'4.เขตปรับKและเกลี่ยเงินเพิ่มฯ'!$E$10:$AJ$105,16,FALSE)+VLOOKUP($D11,'4.เขตปรับKและเกลี่ยเงินเพิ่มฯ'!$E$10:$AJ$105,17,FALSE)</f>
        <v>13994267.5</v>
      </c>
      <c r="J11" s="212">
        <f>VLOOKUP($D11,'4.เขตปรับKและเกลี่ยเงินเพิ่มฯ'!$E$10:$AJ$105,18,FALSE)</f>
        <v>60143949.370000005</v>
      </c>
      <c r="K11" s="221">
        <f>VLOOKUP($D11,'4.เขตปรับKและเกลี่ยเงินเพิ่มฯ'!$E$10:$AJ$105,19,FALSE)</f>
        <v>17864877.039999999</v>
      </c>
      <c r="L11" s="221">
        <f>VLOOKUP($D11,'4.เขตปรับKและเกลี่ยเงินเพิ่มฯ'!$E$10:$AJ$105,20,FALSE)</f>
        <v>42279072.329999998</v>
      </c>
      <c r="M11" s="221">
        <f>VLOOKUP($D11,'4.เขตปรับKและเกลี่ยเงินเพิ่มฯ'!$E$10:$AJ$105,21,FALSE)</f>
        <v>0</v>
      </c>
      <c r="N11" s="221">
        <f>VLOOKUP($D11,'4.เขตปรับKและเกลี่ยเงินเพิ่มฯ'!$E$10:$AJ$105,22,FALSE)</f>
        <v>42279072.329999998</v>
      </c>
      <c r="O11" s="221">
        <f>VLOOKUP($D11,'4.เขตปรับKและเกลี่ยเงินเพิ่มฯ'!$E$10:$AJ$105,26,FALSE)</f>
        <v>0</v>
      </c>
      <c r="P11" s="221">
        <f>VLOOKUP($D11,'4.เขตปรับKและเกลี่ยเงินเพิ่มฯ'!$E$10:$AJ$105,28,FALSE)</f>
        <v>0</v>
      </c>
      <c r="Q11" s="221">
        <f>VLOOKUP($D11,'4.เขตปรับKและเกลี่ยเงินเพิ่มฯ'!$E$10:$AJ$105,29,FALSE)</f>
        <v>0</v>
      </c>
      <c r="R11" s="221">
        <f>VLOOKUP($D11,'4.เขตปรับKและเกลี่ยเงินเพิ่มฯ'!$E$10:$AJ$105,30,FALSE)</f>
        <v>0</v>
      </c>
    </row>
    <row r="12" spans="1:18" s="1" customFormat="1" ht="14.25" customHeight="1" outlineLevel="2" x14ac:dyDescent="0.2">
      <c r="A12" s="62">
        <v>500</v>
      </c>
      <c r="B12" s="3" t="s">
        <v>7</v>
      </c>
      <c r="C12" s="3" t="s">
        <v>196</v>
      </c>
      <c r="D12" s="3" t="s">
        <v>111</v>
      </c>
      <c r="E12" s="3" t="s">
        <v>112</v>
      </c>
      <c r="F12" s="222">
        <f>VLOOKUP($D12,'4.เขตปรับKและเกลี่ยเงินเพิ่มฯ'!$E$10:$I$105,5,FALSE)</f>
        <v>1.35</v>
      </c>
      <c r="G12" s="212">
        <f>VLOOKUP($D12,'4.เขตปรับKและเกลี่ยเงินเพิ่มฯ'!$E$10:$AJ$105,13,FALSE)</f>
        <v>15863521.26</v>
      </c>
      <c r="H12" s="212">
        <f>VLOOKUP($D12,'4.เขตปรับKและเกลี่ยเงินเพิ่มฯ'!$E$10:$AJ$105,14,FALSE)</f>
        <v>2968995.52</v>
      </c>
      <c r="I12" s="212">
        <f>VLOOKUP($D12,'4.เขตปรับKและเกลี่ยเงินเพิ่มฯ'!$E$10:$AJ$105,15,FALSE)+VLOOKUP($D12,'4.เขตปรับKและเกลี่ยเงินเพิ่มฯ'!$E$10:$AJ$105,16,FALSE)+VLOOKUP($D12,'4.เขตปรับKและเกลี่ยเงินเพิ่มฯ'!$E$10:$AJ$105,17,FALSE)</f>
        <v>6726061.5299999993</v>
      </c>
      <c r="J12" s="212">
        <f>VLOOKUP($D12,'4.เขตปรับKและเกลี่ยเงินเพิ่มฯ'!$E$10:$AJ$105,18,FALSE)</f>
        <v>25558578.309999999</v>
      </c>
      <c r="K12" s="221">
        <f>VLOOKUP($D12,'4.เขตปรับKและเกลี่ยเงินเพิ่มฯ'!$E$10:$AJ$105,19,FALSE)</f>
        <v>11035247.039999999</v>
      </c>
      <c r="L12" s="221">
        <f>VLOOKUP($D12,'4.เขตปรับKและเกลี่ยเงินเพิ่มฯ'!$E$10:$AJ$105,20,FALSE)</f>
        <v>14523331.27</v>
      </c>
      <c r="M12" s="221">
        <f>VLOOKUP($D12,'4.เขตปรับKและเกลี่ยเงินเพิ่มฯ'!$E$10:$AJ$105,21,FALSE)</f>
        <v>0</v>
      </c>
      <c r="N12" s="221">
        <f>VLOOKUP($D12,'4.เขตปรับKและเกลี่ยเงินเพิ่มฯ'!$E$10:$AJ$105,22,FALSE)</f>
        <v>14523331.27</v>
      </c>
      <c r="O12" s="221">
        <f>VLOOKUP($D12,'4.เขตปรับKและเกลี่ยเงินเพิ่มฯ'!$E$10:$AJ$105,26,FALSE)</f>
        <v>0</v>
      </c>
      <c r="P12" s="221">
        <f>VLOOKUP($D12,'4.เขตปรับKและเกลี่ยเงินเพิ่มฯ'!$E$10:$AJ$105,28,FALSE)</f>
        <v>0</v>
      </c>
      <c r="Q12" s="221">
        <f>VLOOKUP($D12,'4.เขตปรับKและเกลี่ยเงินเพิ่มฯ'!$E$10:$AJ$105,29,FALSE)</f>
        <v>0</v>
      </c>
      <c r="R12" s="221">
        <f>VLOOKUP($D12,'4.เขตปรับKและเกลี่ยเงินเพิ่มฯ'!$E$10:$AJ$105,30,FALSE)</f>
        <v>0</v>
      </c>
    </row>
    <row r="13" spans="1:18" s="1" customFormat="1" ht="14.25" customHeight="1" outlineLevel="1" x14ac:dyDescent="0.2">
      <c r="A13" s="98"/>
      <c r="B13" s="105"/>
      <c r="C13" s="106" t="s">
        <v>271</v>
      </c>
      <c r="D13" s="105"/>
      <c r="E13" s="105"/>
      <c r="F13" s="223"/>
      <c r="G13" s="214">
        <f t="shared" ref="G13:R13" si="0">SUBTOTAL(9,G5:G12)</f>
        <v>363266454.33000004</v>
      </c>
      <c r="H13" s="214">
        <f t="shared" si="0"/>
        <v>67988465.859999999</v>
      </c>
      <c r="I13" s="214">
        <f t="shared" si="0"/>
        <v>249784345.70999998</v>
      </c>
      <c r="J13" s="214">
        <f t="shared" si="0"/>
        <v>681039265.89999998</v>
      </c>
      <c r="K13" s="224">
        <f t="shared" si="0"/>
        <v>215332058.19999999</v>
      </c>
      <c r="L13" s="224">
        <f t="shared" si="0"/>
        <v>465707207.69999993</v>
      </c>
      <c r="M13" s="224">
        <f t="shared" si="0"/>
        <v>0</v>
      </c>
      <c r="N13" s="224">
        <f t="shared" si="0"/>
        <v>465707207.69999993</v>
      </c>
      <c r="O13" s="224">
        <f t="shared" si="0"/>
        <v>0</v>
      </c>
      <c r="P13" s="224">
        <f t="shared" si="0"/>
        <v>0</v>
      </c>
      <c r="Q13" s="224">
        <f t="shared" si="0"/>
        <v>0</v>
      </c>
      <c r="R13" s="224">
        <f t="shared" si="0"/>
        <v>0</v>
      </c>
    </row>
    <row r="14" spans="1:18" s="1" customFormat="1" ht="14.25" customHeight="1" outlineLevel="2" x14ac:dyDescent="0.2">
      <c r="A14" s="62">
        <v>501</v>
      </c>
      <c r="B14" s="3" t="s">
        <v>7</v>
      </c>
      <c r="C14" s="3" t="s">
        <v>195</v>
      </c>
      <c r="D14" s="3" t="s">
        <v>15</v>
      </c>
      <c r="E14" s="3" t="s">
        <v>16</v>
      </c>
      <c r="F14" s="222">
        <f>VLOOKUP($D14,'4.เขตปรับKและเกลี่ยเงินเพิ่มฯ'!$E$10:$I$105,5,FALSE)</f>
        <v>1.1000000000000001</v>
      </c>
      <c r="G14" s="212">
        <f>VLOOKUP($D14,'4.เขตปรับKและเกลี่ยเงินเพิ่มฯ'!$E$10:$AJ$105,13,FALSE)</f>
        <v>92986910.409999996</v>
      </c>
      <c r="H14" s="212">
        <f>VLOOKUP($D14,'4.เขตปรับKและเกลี่ยเงินเพิ่มฯ'!$E$10:$AJ$105,14,FALSE)</f>
        <v>16768765.16</v>
      </c>
      <c r="I14" s="212">
        <f>VLOOKUP($D14,'4.เขตปรับKและเกลี่ยเงินเพิ่มฯ'!$E$10:$AJ$105,15,FALSE)+VLOOKUP($D14,'4.เขตปรับKและเกลี่ยเงินเพิ่มฯ'!$E$10:$AJ$105,16,FALSE)+VLOOKUP($D14,'4.เขตปรับKและเกลี่ยเงินเพิ่มฯ'!$E$10:$AJ$105,17,FALSE)</f>
        <v>170875818.47999999</v>
      </c>
      <c r="J14" s="212">
        <f>VLOOKUP($D14,'4.เขตปรับKและเกลี่ยเงินเพิ่มฯ'!$E$10:$AJ$105,18,FALSE)</f>
        <v>280631494.04999995</v>
      </c>
      <c r="K14" s="221">
        <f>VLOOKUP($D14,'4.เขตปรับKและเกลี่ยเงินเพิ่มฯ'!$E$10:$AJ$105,19,FALSE)</f>
        <v>118967045.98999999</v>
      </c>
      <c r="L14" s="221">
        <f>VLOOKUP($D14,'4.เขตปรับKและเกลี่ยเงินเพิ่มฯ'!$E$10:$AJ$105,20,FALSE)</f>
        <v>161664448.06</v>
      </c>
      <c r="M14" s="221">
        <f>VLOOKUP($D14,'4.เขตปรับKและเกลี่ยเงินเพิ่มฯ'!$E$10:$AJ$105,21,FALSE)</f>
        <v>0</v>
      </c>
      <c r="N14" s="221">
        <f>VLOOKUP($D14,'4.เขตปรับKและเกลี่ยเงินเพิ่มฯ'!$E$10:$AJ$105,22,FALSE)</f>
        <v>161664448.06</v>
      </c>
      <c r="O14" s="221">
        <f>VLOOKUP($D14,'4.เขตปรับKและเกลี่ยเงินเพิ่มฯ'!$E$10:$AJ$105,26,FALSE)</f>
        <v>0</v>
      </c>
      <c r="P14" s="221">
        <f>VLOOKUP($D14,'4.เขตปรับKและเกลี่ยเงินเพิ่มฯ'!$E$10:$AJ$105,28,FALSE)</f>
        <v>0</v>
      </c>
      <c r="Q14" s="221">
        <f>VLOOKUP($D14,'4.เขตปรับKและเกลี่ยเงินเพิ่มฯ'!$E$10:$AJ$105,29,FALSE)</f>
        <v>0</v>
      </c>
      <c r="R14" s="221">
        <f>VLOOKUP($D14,'4.เขตปรับKและเกลี่ยเงินเพิ่มฯ'!$E$10:$AJ$105,30,FALSE)</f>
        <v>0</v>
      </c>
    </row>
    <row r="15" spans="1:18" s="1" customFormat="1" ht="14.25" customHeight="1" outlineLevel="2" x14ac:dyDescent="0.2">
      <c r="A15" s="62">
        <v>502</v>
      </c>
      <c r="B15" s="3" t="s">
        <v>7</v>
      </c>
      <c r="C15" s="3" t="s">
        <v>195</v>
      </c>
      <c r="D15" s="3" t="s">
        <v>30</v>
      </c>
      <c r="E15" s="3" t="s">
        <v>31</v>
      </c>
      <c r="F15" s="222">
        <f>VLOOKUP($D15,'4.เขตปรับKและเกลี่ยเงินเพิ่มฯ'!$E$10:$I$105,5,FALSE)</f>
        <v>1.1000000000000001</v>
      </c>
      <c r="G15" s="212">
        <f>VLOOKUP($D15,'4.เขตปรับKและเกลี่ยเงินเพิ่มฯ'!$E$10:$AJ$105,13,FALSE)</f>
        <v>72260142.25</v>
      </c>
      <c r="H15" s="212">
        <f>VLOOKUP($D15,'4.เขตปรับKและเกลี่ยเงินเพิ่มฯ'!$E$10:$AJ$105,14,FALSE)</f>
        <v>13031009.960000001</v>
      </c>
      <c r="I15" s="212">
        <f>VLOOKUP($D15,'4.เขตปรับKและเกลี่ยเงินเพิ่มฯ'!$E$10:$AJ$105,15,FALSE)+VLOOKUP($D15,'4.เขตปรับKและเกลี่ยเงินเพิ่มฯ'!$E$10:$AJ$105,16,FALSE)+VLOOKUP($D15,'4.เขตปรับKและเกลี่ยเงินเพิ่มฯ'!$E$10:$AJ$105,17,FALSE)</f>
        <v>21496571.399999999</v>
      </c>
      <c r="J15" s="212">
        <f>VLOOKUP($D15,'4.เขตปรับKและเกลี่ยเงินเพิ่มฯ'!$E$10:$AJ$105,18,FALSE)</f>
        <v>106787723.61000001</v>
      </c>
      <c r="K15" s="221">
        <f>VLOOKUP($D15,'4.เขตปรับKและเกลี่ยเงินเพิ่มฯ'!$E$10:$AJ$105,19,FALSE)</f>
        <v>38578119.740000002</v>
      </c>
      <c r="L15" s="221">
        <f>VLOOKUP($D15,'4.เขตปรับKและเกลี่ยเงินเพิ่มฯ'!$E$10:$AJ$105,20,FALSE)</f>
        <v>68209603.870000005</v>
      </c>
      <c r="M15" s="221">
        <f>VLOOKUP($D15,'4.เขตปรับKและเกลี่ยเงินเพิ่มฯ'!$E$10:$AJ$105,21,FALSE)</f>
        <v>0</v>
      </c>
      <c r="N15" s="221">
        <f>VLOOKUP($D15,'4.เขตปรับKและเกลี่ยเงินเพิ่มฯ'!$E$10:$AJ$105,22,FALSE)</f>
        <v>68209603.870000005</v>
      </c>
      <c r="O15" s="221">
        <f>VLOOKUP($D15,'4.เขตปรับKและเกลี่ยเงินเพิ่มฯ'!$E$10:$AJ$105,26,FALSE)</f>
        <v>0</v>
      </c>
      <c r="P15" s="221">
        <f>VLOOKUP($D15,'4.เขตปรับKและเกลี่ยเงินเพิ่มฯ'!$E$10:$AJ$105,28,FALSE)</f>
        <v>0</v>
      </c>
      <c r="Q15" s="221">
        <f>VLOOKUP($D15,'4.เขตปรับKและเกลี่ยเงินเพิ่มฯ'!$E$10:$AJ$105,29,FALSE)</f>
        <v>0</v>
      </c>
      <c r="R15" s="221">
        <f>VLOOKUP($D15,'4.เขตปรับKและเกลี่ยเงินเพิ่มฯ'!$E$10:$AJ$105,30,FALSE)</f>
        <v>0</v>
      </c>
    </row>
    <row r="16" spans="1:18" s="1" customFormat="1" ht="14.25" customHeight="1" outlineLevel="2" x14ac:dyDescent="0.2">
      <c r="A16" s="62">
        <v>503</v>
      </c>
      <c r="B16" s="3" t="s">
        <v>7</v>
      </c>
      <c r="C16" s="3" t="s">
        <v>195</v>
      </c>
      <c r="D16" s="3" t="s">
        <v>32</v>
      </c>
      <c r="E16" s="3" t="s">
        <v>33</v>
      </c>
      <c r="F16" s="222">
        <f>VLOOKUP($D16,'4.เขตปรับKและเกลี่ยเงินเพิ่มฯ'!$E$10:$I$105,5,FALSE)</f>
        <v>1.2</v>
      </c>
      <c r="G16" s="212">
        <f>VLOOKUP($D16,'4.เขตปรับKและเกลี่ยเงินเพิ่มฯ'!$E$10:$AJ$105,13,FALSE)</f>
        <v>54230525.530000001</v>
      </c>
      <c r="H16" s="212">
        <f>VLOOKUP($D16,'4.เขตปรับKและเกลี่ยเงินเพิ่มฯ'!$E$10:$AJ$105,14,FALSE)</f>
        <v>9779644.7100000009</v>
      </c>
      <c r="I16" s="212">
        <f>VLOOKUP($D16,'4.เขตปรับKและเกลี่ยเงินเพิ่มฯ'!$E$10:$AJ$105,15,FALSE)+VLOOKUP($D16,'4.เขตปรับKและเกลี่ยเงินเพิ่มฯ'!$E$10:$AJ$105,16,FALSE)+VLOOKUP($D16,'4.เขตปรับKและเกลี่ยเงินเพิ่มฯ'!$E$10:$AJ$105,17,FALSE)</f>
        <v>13121499.190000001</v>
      </c>
      <c r="J16" s="212">
        <f>VLOOKUP($D16,'4.เขตปรับKและเกลี่ยเงินเพิ่มฯ'!$E$10:$AJ$105,18,FALSE)</f>
        <v>77131669.430000007</v>
      </c>
      <c r="K16" s="221">
        <f>VLOOKUP($D16,'4.เขตปรับKและเกลี่ยเงินเพิ่มฯ'!$E$10:$AJ$105,19,FALSE)</f>
        <v>26670146.239999998</v>
      </c>
      <c r="L16" s="221">
        <f>VLOOKUP($D16,'4.เขตปรับKและเกลี่ยเงินเพิ่มฯ'!$E$10:$AJ$105,20,FALSE)</f>
        <v>50461523.189999998</v>
      </c>
      <c r="M16" s="221">
        <f>VLOOKUP($D16,'4.เขตปรับKและเกลี่ยเงินเพิ่มฯ'!$E$10:$AJ$105,21,FALSE)</f>
        <v>0</v>
      </c>
      <c r="N16" s="221">
        <f>VLOOKUP($D16,'4.เขตปรับKและเกลี่ยเงินเพิ่มฯ'!$E$10:$AJ$105,22,FALSE)</f>
        <v>50461523.189999998</v>
      </c>
      <c r="O16" s="221">
        <f>VLOOKUP($D16,'4.เขตปรับKและเกลี่ยเงินเพิ่มฯ'!$E$10:$AJ$105,26,FALSE)</f>
        <v>0</v>
      </c>
      <c r="P16" s="221">
        <f>VLOOKUP($D16,'4.เขตปรับKและเกลี่ยเงินเพิ่มฯ'!$E$10:$AJ$105,28,FALSE)</f>
        <v>0</v>
      </c>
      <c r="Q16" s="221">
        <f>VLOOKUP($D16,'4.เขตปรับKและเกลี่ยเงินเพิ่มฯ'!$E$10:$AJ$105,29,FALSE)</f>
        <v>0</v>
      </c>
      <c r="R16" s="221">
        <f>VLOOKUP($D16,'4.เขตปรับKและเกลี่ยเงินเพิ่มฯ'!$E$10:$AJ$105,30,FALSE)</f>
        <v>0</v>
      </c>
    </row>
    <row r="17" spans="1:18" s="1" customFormat="1" ht="14.25" customHeight="1" outlineLevel="2" x14ac:dyDescent="0.2">
      <c r="A17" s="62">
        <v>504</v>
      </c>
      <c r="B17" s="3" t="s">
        <v>7</v>
      </c>
      <c r="C17" s="3" t="s">
        <v>195</v>
      </c>
      <c r="D17" s="3" t="s">
        <v>34</v>
      </c>
      <c r="E17" s="3" t="s">
        <v>35</v>
      </c>
      <c r="F17" s="222">
        <f>VLOOKUP($D17,'4.เขตปรับKและเกลี่ยเงินเพิ่มฯ'!$E$10:$I$105,5,FALSE)</f>
        <v>1.1000000000000001</v>
      </c>
      <c r="G17" s="212">
        <f>VLOOKUP($D17,'4.เขตปรับKและเกลี่ยเงินเพิ่มฯ'!$E$10:$AJ$105,13,FALSE)</f>
        <v>82568921.480000004</v>
      </c>
      <c r="H17" s="212">
        <f>VLOOKUP($D17,'4.เขตปรับKและเกลี่ยเงินเพิ่มฯ'!$E$10:$AJ$105,14,FALSE)</f>
        <v>14890040.41</v>
      </c>
      <c r="I17" s="212">
        <f>VLOOKUP($D17,'4.เขตปรับKและเกลี่ยเงินเพิ่มฯ'!$E$10:$AJ$105,15,FALSE)+VLOOKUP($D17,'4.เขตปรับKและเกลี่ยเงินเพิ่มฯ'!$E$10:$AJ$105,16,FALSE)+VLOOKUP($D17,'4.เขตปรับKและเกลี่ยเงินเพิ่มฯ'!$E$10:$AJ$105,17,FALSE)</f>
        <v>37385216.409999996</v>
      </c>
      <c r="J17" s="212">
        <f>VLOOKUP($D17,'4.เขตปรับKและเกลี่ยเงินเพิ่มฯ'!$E$10:$AJ$105,18,FALSE)</f>
        <v>134844178.29999998</v>
      </c>
      <c r="K17" s="221">
        <f>VLOOKUP($D17,'4.เขตปรับKและเกลี่ยเงินเพิ่มฯ'!$E$10:$AJ$105,19,FALSE)</f>
        <v>42427601.780000001</v>
      </c>
      <c r="L17" s="221">
        <f>VLOOKUP($D17,'4.เขตปรับKและเกลี่ยเงินเพิ่มฯ'!$E$10:$AJ$105,20,FALSE)</f>
        <v>92416576.519999996</v>
      </c>
      <c r="M17" s="221">
        <f>VLOOKUP($D17,'4.เขตปรับKและเกลี่ยเงินเพิ่มฯ'!$E$10:$AJ$105,21,FALSE)</f>
        <v>0</v>
      </c>
      <c r="N17" s="221">
        <f>VLOOKUP($D17,'4.เขตปรับKและเกลี่ยเงินเพิ่มฯ'!$E$10:$AJ$105,22,FALSE)</f>
        <v>92416576.519999996</v>
      </c>
      <c r="O17" s="221">
        <f>VLOOKUP($D17,'4.เขตปรับKและเกลี่ยเงินเพิ่มฯ'!$E$10:$AJ$105,26,FALSE)</f>
        <v>0</v>
      </c>
      <c r="P17" s="221">
        <f>VLOOKUP($D17,'4.เขตปรับKและเกลี่ยเงินเพิ่มฯ'!$E$10:$AJ$105,28,FALSE)</f>
        <v>0</v>
      </c>
      <c r="Q17" s="221">
        <f>VLOOKUP($D17,'4.เขตปรับKและเกลี่ยเงินเพิ่มฯ'!$E$10:$AJ$105,29,FALSE)</f>
        <v>0</v>
      </c>
      <c r="R17" s="221">
        <f>VLOOKUP($D17,'4.เขตปรับKและเกลี่ยเงินเพิ่มฯ'!$E$10:$AJ$105,30,FALSE)</f>
        <v>0</v>
      </c>
    </row>
    <row r="18" spans="1:18" s="1" customFormat="1" ht="14.25" customHeight="1" outlineLevel="2" x14ac:dyDescent="0.2">
      <c r="A18" s="62">
        <v>505</v>
      </c>
      <c r="B18" s="3" t="s">
        <v>7</v>
      </c>
      <c r="C18" s="3" t="s">
        <v>195</v>
      </c>
      <c r="D18" s="3" t="s">
        <v>36</v>
      </c>
      <c r="E18" s="3" t="s">
        <v>37</v>
      </c>
      <c r="F18" s="222">
        <f>VLOOKUP($D18,'4.เขตปรับKและเกลี่ยเงินเพิ่มฯ'!$E$10:$I$105,5,FALSE)</f>
        <v>1.1499999999999999</v>
      </c>
      <c r="G18" s="212">
        <f>VLOOKUP($D18,'4.เขตปรับKและเกลี่ยเงินเพิ่มฯ'!$E$10:$AJ$105,13,FALSE)</f>
        <v>59412119.780000001</v>
      </c>
      <c r="H18" s="212">
        <f>VLOOKUP($D18,'4.เขตปรับKและเกลี่ยเงินเพิ่มฯ'!$E$10:$AJ$105,14,FALSE)</f>
        <v>10714065.880000001</v>
      </c>
      <c r="I18" s="212">
        <f>VLOOKUP($D18,'4.เขตปรับKและเกลี่ยเงินเพิ่มฯ'!$E$10:$AJ$105,15,FALSE)+VLOOKUP($D18,'4.เขตปรับKและเกลี่ยเงินเพิ่มฯ'!$E$10:$AJ$105,16,FALSE)+VLOOKUP($D18,'4.เขตปรับKและเกลี่ยเงินเพิ่มฯ'!$E$10:$AJ$105,17,FALSE)</f>
        <v>18917666.080000002</v>
      </c>
      <c r="J18" s="212">
        <f>VLOOKUP($D18,'4.เขตปรับKและเกลี่ยเงินเพิ่มฯ'!$E$10:$AJ$105,18,FALSE)</f>
        <v>89043851.739999995</v>
      </c>
      <c r="K18" s="221">
        <f>VLOOKUP($D18,'4.เขตปรับKและเกลี่ยเงินเพิ่มฯ'!$E$10:$AJ$105,19,FALSE)</f>
        <v>28093758.739999998</v>
      </c>
      <c r="L18" s="221">
        <f>VLOOKUP($D18,'4.เขตปรับKและเกลี่ยเงินเพิ่มฯ'!$E$10:$AJ$105,20,FALSE)</f>
        <v>60950093</v>
      </c>
      <c r="M18" s="221">
        <f>VLOOKUP($D18,'4.เขตปรับKและเกลี่ยเงินเพิ่มฯ'!$E$10:$AJ$105,21,FALSE)</f>
        <v>0</v>
      </c>
      <c r="N18" s="221">
        <f>VLOOKUP($D18,'4.เขตปรับKและเกลี่ยเงินเพิ่มฯ'!$E$10:$AJ$105,22,FALSE)</f>
        <v>60950093</v>
      </c>
      <c r="O18" s="221">
        <f>VLOOKUP($D18,'4.เขตปรับKและเกลี่ยเงินเพิ่มฯ'!$E$10:$AJ$105,26,FALSE)</f>
        <v>0</v>
      </c>
      <c r="P18" s="221">
        <f>VLOOKUP($D18,'4.เขตปรับKและเกลี่ยเงินเพิ่มฯ'!$E$10:$AJ$105,28,FALSE)</f>
        <v>0</v>
      </c>
      <c r="Q18" s="221">
        <f>VLOOKUP($D18,'4.เขตปรับKและเกลี่ยเงินเพิ่มฯ'!$E$10:$AJ$105,29,FALSE)</f>
        <v>0</v>
      </c>
      <c r="R18" s="221">
        <f>VLOOKUP($D18,'4.เขตปรับKและเกลี่ยเงินเพิ่มฯ'!$E$10:$AJ$105,30,FALSE)</f>
        <v>0</v>
      </c>
    </row>
    <row r="19" spans="1:18" s="1" customFormat="1" ht="14.25" customHeight="1" outlineLevel="2" x14ac:dyDescent="0.2">
      <c r="A19" s="62">
        <v>506</v>
      </c>
      <c r="B19" s="3" t="s">
        <v>7</v>
      </c>
      <c r="C19" s="3" t="s">
        <v>195</v>
      </c>
      <c r="D19" s="3" t="s">
        <v>177</v>
      </c>
      <c r="E19" s="3" t="s">
        <v>178</v>
      </c>
      <c r="F19" s="222">
        <f>VLOOKUP($D19,'4.เขตปรับKและเกลี่ยเงินเพิ่มฯ'!$E$10:$I$105,5,FALSE)</f>
        <v>1.3</v>
      </c>
      <c r="G19" s="212">
        <f>VLOOKUP($D19,'4.เขตปรับKและเกลี่ยเงินเพิ่มฯ'!$E$10:$AJ$105,13,FALSE)</f>
        <v>37727263.229999997</v>
      </c>
      <c r="H19" s="212">
        <f>VLOOKUP($D19,'4.เขตปรับKและเกลี่ยเงินเพิ่มฯ'!$E$10:$AJ$105,14,FALSE)</f>
        <v>6803534.1200000001</v>
      </c>
      <c r="I19" s="212">
        <f>VLOOKUP($D19,'4.เขตปรับKและเกลี่ยเงินเพิ่มฯ'!$E$10:$AJ$105,15,FALSE)+VLOOKUP($D19,'4.เขตปรับKและเกลี่ยเงินเพิ่มฯ'!$E$10:$AJ$105,16,FALSE)+VLOOKUP($D19,'4.เขตปรับKและเกลี่ยเงินเพิ่มฯ'!$E$10:$AJ$105,17,FALSE)</f>
        <v>12573118.68</v>
      </c>
      <c r="J19" s="212">
        <f>VLOOKUP($D19,'4.เขตปรับKและเกลี่ยเงินเพิ่มฯ'!$E$10:$AJ$105,18,FALSE)</f>
        <v>57103916.029999994</v>
      </c>
      <c r="K19" s="221">
        <f>VLOOKUP($D19,'4.เขตปรับKและเกลี่ยเงินเพิ่มฯ'!$E$10:$AJ$105,19,FALSE)</f>
        <v>16121880.58</v>
      </c>
      <c r="L19" s="221">
        <f>VLOOKUP($D19,'4.เขตปรับKและเกลี่ยเงินเพิ่มฯ'!$E$10:$AJ$105,20,FALSE)</f>
        <v>40982035.450000003</v>
      </c>
      <c r="M19" s="221">
        <f>VLOOKUP($D19,'4.เขตปรับKและเกลี่ยเงินเพิ่มฯ'!$E$10:$AJ$105,21,FALSE)</f>
        <v>0</v>
      </c>
      <c r="N19" s="221">
        <f>VLOOKUP($D19,'4.เขตปรับKและเกลี่ยเงินเพิ่มฯ'!$E$10:$AJ$105,22,FALSE)</f>
        <v>40982035.450000003</v>
      </c>
      <c r="O19" s="221">
        <f>VLOOKUP($D19,'4.เขตปรับKและเกลี่ยเงินเพิ่มฯ'!$E$10:$AJ$105,26,FALSE)</f>
        <v>0</v>
      </c>
      <c r="P19" s="221">
        <f>VLOOKUP($D19,'4.เขตปรับKและเกลี่ยเงินเพิ่มฯ'!$E$10:$AJ$105,28,FALSE)</f>
        <v>0</v>
      </c>
      <c r="Q19" s="221">
        <f>VLOOKUP($D19,'4.เขตปรับKและเกลี่ยเงินเพิ่มฯ'!$E$10:$AJ$105,29,FALSE)</f>
        <v>0</v>
      </c>
      <c r="R19" s="221">
        <f>VLOOKUP($D19,'4.เขตปรับKและเกลี่ยเงินเพิ่มฯ'!$E$10:$AJ$105,30,FALSE)</f>
        <v>0</v>
      </c>
    </row>
    <row r="20" spans="1:18" s="1" customFormat="1" ht="14.25" customHeight="1" outlineLevel="1" x14ac:dyDescent="0.2">
      <c r="A20" s="98"/>
      <c r="B20" s="105"/>
      <c r="C20" s="106" t="s">
        <v>272</v>
      </c>
      <c r="D20" s="105"/>
      <c r="E20" s="105"/>
      <c r="F20" s="223"/>
      <c r="G20" s="214">
        <f t="shared" ref="G20:R20" si="1">SUBTOTAL(9,G14:G19)</f>
        <v>399185882.68000007</v>
      </c>
      <c r="H20" s="214">
        <f t="shared" si="1"/>
        <v>71987060.239999995</v>
      </c>
      <c r="I20" s="214">
        <f t="shared" si="1"/>
        <v>274369890.24000001</v>
      </c>
      <c r="J20" s="214">
        <f t="shared" si="1"/>
        <v>745542833.15999997</v>
      </c>
      <c r="K20" s="224">
        <f t="shared" si="1"/>
        <v>270858553.06999999</v>
      </c>
      <c r="L20" s="224">
        <f t="shared" si="1"/>
        <v>474684280.08999997</v>
      </c>
      <c r="M20" s="224">
        <f t="shared" si="1"/>
        <v>0</v>
      </c>
      <c r="N20" s="224">
        <f t="shared" si="1"/>
        <v>474684280.08999997</v>
      </c>
      <c r="O20" s="224">
        <f t="shared" si="1"/>
        <v>0</v>
      </c>
      <c r="P20" s="224">
        <f t="shared" si="1"/>
        <v>0</v>
      </c>
      <c r="Q20" s="224">
        <f t="shared" si="1"/>
        <v>0</v>
      </c>
      <c r="R20" s="224">
        <f t="shared" si="1"/>
        <v>0</v>
      </c>
    </row>
    <row r="21" spans="1:18" s="1" customFormat="1" ht="14.25" customHeight="1" outlineLevel="2" x14ac:dyDescent="0.2">
      <c r="A21" s="62">
        <v>507</v>
      </c>
      <c r="B21" s="3" t="s">
        <v>7</v>
      </c>
      <c r="C21" s="3" t="s">
        <v>194</v>
      </c>
      <c r="D21" s="3" t="s">
        <v>12</v>
      </c>
      <c r="E21" s="3" t="s">
        <v>13</v>
      </c>
      <c r="F21" s="222">
        <f>VLOOKUP($D21,'4.เขตปรับKและเกลี่ยเงินเพิ่มฯ'!$E$10:$I$105,5,FALSE)</f>
        <v>1</v>
      </c>
      <c r="G21" s="212">
        <f>VLOOKUP($D21,'4.เขตปรับKและเกลี่ยเงินเพิ่มฯ'!$E$10:$AJ$105,13,FALSE)</f>
        <v>192335394.38999999</v>
      </c>
      <c r="H21" s="212">
        <f>VLOOKUP($D21,'4.เขตปรับKและเกลี่ยเงินเพิ่มฯ'!$E$10:$AJ$105,14,FALSE)</f>
        <v>35199233.960000001</v>
      </c>
      <c r="I21" s="212">
        <f>VLOOKUP($D21,'4.เขตปรับKและเกลี่ยเงินเพิ่มฯ'!$E$10:$AJ$105,15,FALSE)+VLOOKUP($D21,'4.เขตปรับKและเกลี่ยเงินเพิ่มฯ'!$E$10:$AJ$105,16,FALSE)+VLOOKUP($D21,'4.เขตปรับKและเกลี่ยเงินเพิ่มฯ'!$E$10:$AJ$105,17,FALSE)</f>
        <v>854087566.73999989</v>
      </c>
      <c r="J21" s="212">
        <f>VLOOKUP($D21,'4.เขตปรับKและเกลี่ยเงินเพิ่มฯ'!$E$10:$AJ$105,18,FALSE)</f>
        <v>1081622195.0899999</v>
      </c>
      <c r="K21" s="221">
        <f>VLOOKUP($D21,'4.เขตปรับKและเกลี่ยเงินเพิ่มฯ'!$E$10:$AJ$105,19,FALSE)</f>
        <v>416154569.94999999</v>
      </c>
      <c r="L21" s="221">
        <f>VLOOKUP($D21,'4.เขตปรับKและเกลี่ยเงินเพิ่มฯ'!$E$10:$AJ$105,20,FALSE)</f>
        <v>665467625.13999999</v>
      </c>
      <c r="M21" s="221">
        <f>VLOOKUP($D21,'4.เขตปรับKและเกลี่ยเงินเพิ่มฯ'!$E$10:$AJ$105,21,FALSE)</f>
        <v>0</v>
      </c>
      <c r="N21" s="221">
        <f>VLOOKUP($D21,'4.เขตปรับKและเกลี่ยเงินเพิ่มฯ'!$E$10:$AJ$105,22,FALSE)</f>
        <v>665467625.13999999</v>
      </c>
      <c r="O21" s="221">
        <f>VLOOKUP($D21,'4.เขตปรับKและเกลี่ยเงินเพิ่มฯ'!$E$10:$AJ$105,26,FALSE)</f>
        <v>0</v>
      </c>
      <c r="P21" s="221">
        <f>VLOOKUP($D21,'4.เขตปรับKและเกลี่ยเงินเพิ่มฯ'!$E$10:$AJ$105,28,FALSE)</f>
        <v>0</v>
      </c>
      <c r="Q21" s="221">
        <f>VLOOKUP($D21,'4.เขตปรับKและเกลี่ยเงินเพิ่มฯ'!$E$10:$AJ$105,29,FALSE)</f>
        <v>0</v>
      </c>
      <c r="R21" s="221">
        <f>VLOOKUP($D21,'4.เขตปรับKและเกลี่ยเงินเพิ่มฯ'!$E$10:$AJ$105,30,FALSE)</f>
        <v>0</v>
      </c>
    </row>
    <row r="22" spans="1:18" s="1" customFormat="1" ht="14.25" customHeight="1" outlineLevel="2" x14ac:dyDescent="0.2">
      <c r="A22" s="62">
        <v>508</v>
      </c>
      <c r="B22" s="3" t="s">
        <v>7</v>
      </c>
      <c r="C22" s="3" t="s">
        <v>194</v>
      </c>
      <c r="D22" s="3" t="s">
        <v>38</v>
      </c>
      <c r="E22" s="3" t="s">
        <v>39</v>
      </c>
      <c r="F22" s="222">
        <f>VLOOKUP($D22,'4.เขตปรับKและเกลี่ยเงินเพิ่มฯ'!$E$10:$I$105,5,FALSE)</f>
        <v>1.1499999999999999</v>
      </c>
      <c r="G22" s="212">
        <f>VLOOKUP($D22,'4.เขตปรับKและเกลี่ยเงินเพิ่มฯ'!$E$10:$AJ$105,13,FALSE)</f>
        <v>56881918.859999999</v>
      </c>
      <c r="H22" s="212">
        <f>VLOOKUP($D22,'4.เขตปรับKและเกลี่ยเงินเพิ่มฯ'!$E$10:$AJ$105,14,FALSE)</f>
        <v>10409940.279999999</v>
      </c>
      <c r="I22" s="212">
        <f>VLOOKUP($D22,'4.เขตปรับKและเกลี่ยเงินเพิ่มฯ'!$E$10:$AJ$105,15,FALSE)+VLOOKUP($D22,'4.เขตปรับKและเกลี่ยเงินเพิ่มฯ'!$E$10:$AJ$105,16,FALSE)+VLOOKUP($D22,'4.เขตปรับKและเกลี่ยเงินเพิ่มฯ'!$E$10:$AJ$105,17,FALSE)</f>
        <v>17983633.32</v>
      </c>
      <c r="J22" s="212">
        <f>VLOOKUP($D22,'4.เขตปรับKและเกลี่ยเงินเพิ่มฯ'!$E$10:$AJ$105,18,FALSE)</f>
        <v>85275492.459999993</v>
      </c>
      <c r="K22" s="221">
        <f>VLOOKUP($D22,'4.เขตปรับKและเกลี่ยเงินเพิ่มฯ'!$E$10:$AJ$105,19,FALSE)</f>
        <v>32211619.140000001</v>
      </c>
      <c r="L22" s="221">
        <f>VLOOKUP($D22,'4.เขตปรับKและเกลี่ยเงินเพิ่มฯ'!$E$10:$AJ$105,20,FALSE)</f>
        <v>53063873.32</v>
      </c>
      <c r="M22" s="221">
        <f>VLOOKUP($D22,'4.เขตปรับKและเกลี่ยเงินเพิ่มฯ'!$E$10:$AJ$105,21,FALSE)</f>
        <v>0</v>
      </c>
      <c r="N22" s="221">
        <f>VLOOKUP($D22,'4.เขตปรับKและเกลี่ยเงินเพิ่มฯ'!$E$10:$AJ$105,22,FALSE)</f>
        <v>53063873.32</v>
      </c>
      <c r="O22" s="221">
        <f>VLOOKUP($D22,'4.เขตปรับKและเกลี่ยเงินเพิ่มฯ'!$E$10:$AJ$105,26,FALSE)</f>
        <v>0</v>
      </c>
      <c r="P22" s="221">
        <f>VLOOKUP($D22,'4.เขตปรับKและเกลี่ยเงินเพิ่มฯ'!$E$10:$AJ$105,28,FALSE)</f>
        <v>0</v>
      </c>
      <c r="Q22" s="221">
        <f>VLOOKUP($D22,'4.เขตปรับKและเกลี่ยเงินเพิ่มฯ'!$E$10:$AJ$105,29,FALSE)</f>
        <v>0</v>
      </c>
      <c r="R22" s="221">
        <f>VLOOKUP($D22,'4.เขตปรับKและเกลี่ยเงินเพิ่มฯ'!$E$10:$AJ$105,30,FALSE)</f>
        <v>0</v>
      </c>
    </row>
    <row r="23" spans="1:18" s="1" customFormat="1" ht="14.25" customHeight="1" outlineLevel="2" x14ac:dyDescent="0.2">
      <c r="A23" s="62">
        <v>509</v>
      </c>
      <c r="B23" s="3" t="s">
        <v>7</v>
      </c>
      <c r="C23" s="3" t="s">
        <v>194</v>
      </c>
      <c r="D23" s="3" t="s">
        <v>40</v>
      </c>
      <c r="E23" s="3" t="s">
        <v>41</v>
      </c>
      <c r="F23" s="222">
        <f>VLOOKUP($D23,'4.เขตปรับKและเกลี่ยเงินเพิ่มฯ'!$E$10:$I$105,5,FALSE)</f>
        <v>1.2</v>
      </c>
      <c r="G23" s="212">
        <f>VLOOKUP($D23,'4.เขตปรับKและเกลี่ยเงินเพิ่มฯ'!$E$10:$AJ$105,13,FALSE)</f>
        <v>55580410.909999996</v>
      </c>
      <c r="H23" s="212">
        <f>VLOOKUP($D23,'4.เขตปรับKและเกลี่ยเงินเพิ่มฯ'!$E$10:$AJ$105,14,FALSE)</f>
        <v>10171751.76</v>
      </c>
      <c r="I23" s="212">
        <f>VLOOKUP($D23,'4.เขตปรับKและเกลี่ยเงินเพิ่มฯ'!$E$10:$AJ$105,15,FALSE)+VLOOKUP($D23,'4.เขตปรับKและเกลี่ยเงินเพิ่มฯ'!$E$10:$AJ$105,16,FALSE)+VLOOKUP($D23,'4.เขตปรับKและเกลี่ยเงินเพิ่มฯ'!$E$10:$AJ$105,17,FALSE)</f>
        <v>20412283.040000003</v>
      </c>
      <c r="J23" s="212">
        <f>VLOOKUP($D23,'4.เขตปรับKและเกลี่ยเงินเพิ่มฯ'!$E$10:$AJ$105,18,FALSE)</f>
        <v>86164445.709999993</v>
      </c>
      <c r="K23" s="221">
        <f>VLOOKUP($D23,'4.เขตปรับKและเกลี่ยเงินเพิ่มฯ'!$E$10:$AJ$105,19,FALSE)</f>
        <v>35351941.969999999</v>
      </c>
      <c r="L23" s="221">
        <f>VLOOKUP($D23,'4.เขตปรับKและเกลี่ยเงินเพิ่มฯ'!$E$10:$AJ$105,20,FALSE)</f>
        <v>50812503.740000002</v>
      </c>
      <c r="M23" s="221">
        <f>VLOOKUP($D23,'4.เขตปรับKและเกลี่ยเงินเพิ่มฯ'!$E$10:$AJ$105,21,FALSE)</f>
        <v>0</v>
      </c>
      <c r="N23" s="221">
        <f>VLOOKUP($D23,'4.เขตปรับKและเกลี่ยเงินเพิ่มฯ'!$E$10:$AJ$105,22,FALSE)</f>
        <v>50812503.740000002</v>
      </c>
      <c r="O23" s="221">
        <f>VLOOKUP($D23,'4.เขตปรับKและเกลี่ยเงินเพิ่มฯ'!$E$10:$AJ$105,26,FALSE)</f>
        <v>0</v>
      </c>
      <c r="P23" s="221">
        <f>VLOOKUP($D23,'4.เขตปรับKและเกลี่ยเงินเพิ่มฯ'!$E$10:$AJ$105,28,FALSE)</f>
        <v>0</v>
      </c>
      <c r="Q23" s="221">
        <f>VLOOKUP($D23,'4.เขตปรับKและเกลี่ยเงินเพิ่มฯ'!$E$10:$AJ$105,29,FALSE)</f>
        <v>0</v>
      </c>
      <c r="R23" s="221">
        <f>VLOOKUP($D23,'4.เขตปรับKและเกลี่ยเงินเพิ่มฯ'!$E$10:$AJ$105,30,FALSE)</f>
        <v>0</v>
      </c>
    </row>
    <row r="24" spans="1:18" s="1" customFormat="1" ht="14.25" customHeight="1" outlineLevel="2" x14ac:dyDescent="0.2">
      <c r="A24" s="62">
        <v>510</v>
      </c>
      <c r="B24" s="3" t="s">
        <v>7</v>
      </c>
      <c r="C24" s="3" t="s">
        <v>194</v>
      </c>
      <c r="D24" s="3" t="s">
        <v>42</v>
      </c>
      <c r="E24" s="3" t="s">
        <v>43</v>
      </c>
      <c r="F24" s="222">
        <f>VLOOKUP($D24,'4.เขตปรับKและเกลี่ยเงินเพิ่มฯ'!$E$10:$I$105,5,FALSE)</f>
        <v>1.1499999999999999</v>
      </c>
      <c r="G24" s="212">
        <f>VLOOKUP($D24,'4.เขตปรับKและเกลี่ยเงินเพิ่มฯ'!$E$10:$AJ$105,13,FALSE)</f>
        <v>81684329.849999994</v>
      </c>
      <c r="H24" s="212">
        <f>VLOOKUP($D24,'4.เขตปรับKและเกลี่ยเงินเพิ่มฯ'!$E$10:$AJ$105,14,FALSE)</f>
        <v>14949020.93</v>
      </c>
      <c r="I24" s="212">
        <f>VLOOKUP($D24,'4.เขตปรับKและเกลี่ยเงินเพิ่มฯ'!$E$10:$AJ$105,15,FALSE)+VLOOKUP($D24,'4.เขตปรับKและเกลี่ยเงินเพิ่มฯ'!$E$10:$AJ$105,16,FALSE)+VLOOKUP($D24,'4.เขตปรับKและเกลี่ยเงินเพิ่มฯ'!$E$10:$AJ$105,17,FALSE)</f>
        <v>91429388.560000002</v>
      </c>
      <c r="J24" s="212">
        <f>VLOOKUP($D24,'4.เขตปรับKและเกลี่ยเงินเพิ่มฯ'!$E$10:$AJ$105,18,FALSE)</f>
        <v>188062739.33999997</v>
      </c>
      <c r="K24" s="221">
        <f>VLOOKUP($D24,'4.เขตปรับKและเกลี่ยเงินเพิ่มฯ'!$E$10:$AJ$105,19,FALSE)</f>
        <v>72236149.269999996</v>
      </c>
      <c r="L24" s="221">
        <f>VLOOKUP($D24,'4.เขตปรับKและเกลี่ยเงินเพิ่มฯ'!$E$10:$AJ$105,20,FALSE)</f>
        <v>115826590.06999999</v>
      </c>
      <c r="M24" s="221">
        <f>VLOOKUP($D24,'4.เขตปรับKและเกลี่ยเงินเพิ่มฯ'!$E$10:$AJ$105,21,FALSE)</f>
        <v>0</v>
      </c>
      <c r="N24" s="221">
        <f>VLOOKUP($D24,'4.เขตปรับKและเกลี่ยเงินเพิ่มฯ'!$E$10:$AJ$105,22,FALSE)</f>
        <v>115826590.06999999</v>
      </c>
      <c r="O24" s="221">
        <f>VLOOKUP($D24,'4.เขตปรับKและเกลี่ยเงินเพิ่มฯ'!$E$10:$AJ$105,26,FALSE)</f>
        <v>0</v>
      </c>
      <c r="P24" s="221">
        <f>VLOOKUP($D24,'4.เขตปรับKและเกลี่ยเงินเพิ่มฯ'!$E$10:$AJ$105,28,FALSE)</f>
        <v>0</v>
      </c>
      <c r="Q24" s="221">
        <f>VLOOKUP($D24,'4.เขตปรับKและเกลี่ยเงินเพิ่มฯ'!$E$10:$AJ$105,29,FALSE)</f>
        <v>0</v>
      </c>
      <c r="R24" s="221">
        <f>VLOOKUP($D24,'4.เขตปรับKและเกลี่ยเงินเพิ่มฯ'!$E$10:$AJ$105,30,FALSE)</f>
        <v>0</v>
      </c>
    </row>
    <row r="25" spans="1:18" s="1" customFormat="1" ht="14.25" customHeight="1" outlineLevel="2" x14ac:dyDescent="0.2">
      <c r="A25" s="62">
        <v>511</v>
      </c>
      <c r="B25" s="3" t="s">
        <v>7</v>
      </c>
      <c r="C25" s="3" t="s">
        <v>194</v>
      </c>
      <c r="D25" s="3" t="s">
        <v>185</v>
      </c>
      <c r="E25" s="3" t="s">
        <v>186</v>
      </c>
      <c r="F25" s="222">
        <f>VLOOKUP($D25,'4.เขตปรับKและเกลี่ยเงินเพิ่มฯ'!$E$10:$I$105,5,FALSE)</f>
        <v>1.5</v>
      </c>
      <c r="G25" s="212">
        <f>VLOOKUP($D25,'4.เขตปรับKและเกลี่ยเงินเพิ่มฯ'!$E$10:$AJ$105,13,FALSE)</f>
        <v>5834399.25</v>
      </c>
      <c r="H25" s="212">
        <f>VLOOKUP($D25,'4.เขตปรับKและเกลี่ยเงินเพิ่มฯ'!$E$10:$AJ$105,14,FALSE)</f>
        <v>1067751.3899999999</v>
      </c>
      <c r="I25" s="212">
        <f>VLOOKUP($D25,'4.เขตปรับKและเกลี่ยเงินเพิ่มฯ'!$E$10:$AJ$105,15,FALSE)+VLOOKUP($D25,'4.เขตปรับKและเกลี่ยเงินเพิ่มฯ'!$E$10:$AJ$105,16,FALSE)+VLOOKUP($D25,'4.เขตปรับKและเกลี่ยเงินเพิ่มฯ'!$E$10:$AJ$105,17,FALSE)</f>
        <v>687285.95000000007</v>
      </c>
      <c r="J25" s="212">
        <f>VLOOKUP($D25,'4.เขตปรับKและเกลี่ยเงินเพิ่มฯ'!$E$10:$AJ$105,18,FALSE)</f>
        <v>7589436.5899999999</v>
      </c>
      <c r="K25" s="221">
        <f>VLOOKUP($D25,'4.เขตปรับKและเกลี่ยเงินเพิ่มฯ'!$E$10:$AJ$105,19,FALSE)</f>
        <v>6817443.29</v>
      </c>
      <c r="L25" s="221">
        <f>VLOOKUP($D25,'4.เขตปรับKและเกลี่ยเงินเพิ่มฯ'!$E$10:$AJ$105,20,FALSE)</f>
        <v>771993.3</v>
      </c>
      <c r="M25" s="221">
        <f>VLOOKUP($D25,'4.เขตปรับKและเกลี่ยเงินเพิ่มฯ'!$E$10:$AJ$105,21,FALSE)</f>
        <v>0</v>
      </c>
      <c r="N25" s="221">
        <f>VLOOKUP($D25,'4.เขตปรับKและเกลี่ยเงินเพิ่มฯ'!$E$10:$AJ$105,22,FALSE)</f>
        <v>771993.3</v>
      </c>
      <c r="O25" s="221">
        <f>VLOOKUP($D25,'4.เขตปรับKและเกลี่ยเงินเพิ่มฯ'!$E$10:$AJ$105,26,FALSE)</f>
        <v>0</v>
      </c>
      <c r="P25" s="221">
        <f>VLOOKUP($D25,'4.เขตปรับKและเกลี่ยเงินเพิ่มฯ'!$E$10:$AJ$105,28,FALSE)</f>
        <v>0</v>
      </c>
      <c r="Q25" s="221">
        <f>VLOOKUP($D25,'4.เขตปรับKและเกลี่ยเงินเพิ่มฯ'!$E$10:$AJ$105,29,FALSE)</f>
        <v>0</v>
      </c>
      <c r="R25" s="221">
        <f>VLOOKUP($D25,'4.เขตปรับKและเกลี่ยเงินเพิ่มฯ'!$E$10:$AJ$105,30,FALSE)</f>
        <v>0</v>
      </c>
    </row>
    <row r="26" spans="1:18" s="1" customFormat="1" ht="14.25" customHeight="1" outlineLevel="2" x14ac:dyDescent="0.2">
      <c r="A26" s="62">
        <v>512</v>
      </c>
      <c r="B26" s="3" t="s">
        <v>7</v>
      </c>
      <c r="C26" s="3" t="s">
        <v>194</v>
      </c>
      <c r="D26" s="3" t="s">
        <v>44</v>
      </c>
      <c r="E26" s="3" t="s">
        <v>45</v>
      </c>
      <c r="F26" s="222">
        <f>VLOOKUP($D26,'4.เขตปรับKและเกลี่ยเงินเพิ่มฯ'!$E$10:$I$105,5,FALSE)</f>
        <v>1.25</v>
      </c>
      <c r="G26" s="212">
        <f>VLOOKUP($D26,'4.เขตปรับKและเกลี่ยเงินเพิ่มฯ'!$E$10:$AJ$105,13,FALSE)</f>
        <v>45040821.100000001</v>
      </c>
      <c r="H26" s="212">
        <f>VLOOKUP($D26,'4.เขตปรับKและเกลี่ยเงินเพิ่มฯ'!$E$10:$AJ$105,14,FALSE)</f>
        <v>8242905.0800000001</v>
      </c>
      <c r="I26" s="212">
        <f>VLOOKUP($D26,'4.เขตปรับKและเกลี่ยเงินเพิ่มฯ'!$E$10:$AJ$105,15,FALSE)+VLOOKUP($D26,'4.เขตปรับKและเกลี่ยเงินเพิ่มฯ'!$E$10:$AJ$105,16,FALSE)+VLOOKUP($D26,'4.เขตปรับKและเกลี่ยเงินเพิ่มฯ'!$E$10:$AJ$105,17,FALSE)</f>
        <v>14458853.970000001</v>
      </c>
      <c r="J26" s="212">
        <f>VLOOKUP($D26,'4.เขตปรับKและเกลี่ยเงินเพิ่มฯ'!$E$10:$AJ$105,18,FALSE)</f>
        <v>67742580.150000006</v>
      </c>
      <c r="K26" s="221">
        <f>VLOOKUP($D26,'4.เขตปรับKและเกลี่ยเงินเพิ่มฯ'!$E$10:$AJ$105,19,FALSE)</f>
        <v>24300343.050000001</v>
      </c>
      <c r="L26" s="221">
        <f>VLOOKUP($D26,'4.เขตปรับKและเกลี่ยเงินเพิ่มฯ'!$E$10:$AJ$105,20,FALSE)</f>
        <v>43442237.100000001</v>
      </c>
      <c r="M26" s="221">
        <f>VLOOKUP($D26,'4.เขตปรับKและเกลี่ยเงินเพิ่มฯ'!$E$10:$AJ$105,21,FALSE)</f>
        <v>0</v>
      </c>
      <c r="N26" s="221">
        <f>VLOOKUP($D26,'4.เขตปรับKและเกลี่ยเงินเพิ่มฯ'!$E$10:$AJ$105,22,FALSE)</f>
        <v>43442237.100000001</v>
      </c>
      <c r="O26" s="221">
        <f>VLOOKUP($D26,'4.เขตปรับKและเกลี่ยเงินเพิ่มฯ'!$E$10:$AJ$105,26,FALSE)</f>
        <v>0</v>
      </c>
      <c r="P26" s="221">
        <f>VLOOKUP($D26,'4.เขตปรับKและเกลี่ยเงินเพิ่มฯ'!$E$10:$AJ$105,28,FALSE)</f>
        <v>0</v>
      </c>
      <c r="Q26" s="221">
        <f>VLOOKUP($D26,'4.เขตปรับKและเกลี่ยเงินเพิ่มฯ'!$E$10:$AJ$105,29,FALSE)</f>
        <v>0</v>
      </c>
      <c r="R26" s="221">
        <f>VLOOKUP($D26,'4.เขตปรับKและเกลี่ยเงินเพิ่มฯ'!$E$10:$AJ$105,30,FALSE)</f>
        <v>0</v>
      </c>
    </row>
    <row r="27" spans="1:18" s="1" customFormat="1" ht="14.25" customHeight="1" outlineLevel="2" x14ac:dyDescent="0.2">
      <c r="A27" s="62">
        <v>513</v>
      </c>
      <c r="B27" s="3" t="s">
        <v>7</v>
      </c>
      <c r="C27" s="3" t="s">
        <v>194</v>
      </c>
      <c r="D27" s="3" t="s">
        <v>46</v>
      </c>
      <c r="E27" s="3" t="s">
        <v>47</v>
      </c>
      <c r="F27" s="222">
        <f>VLOOKUP($D27,'4.เขตปรับKและเกลี่ยเงินเพิ่มฯ'!$E$10:$I$105,5,FALSE)</f>
        <v>1.1000000000000001</v>
      </c>
      <c r="G27" s="212">
        <f>VLOOKUP($D27,'4.เขตปรับKและเกลี่ยเงินเพิ่มฯ'!$E$10:$AJ$105,13,FALSE)</f>
        <v>86334287.390000001</v>
      </c>
      <c r="H27" s="212">
        <f>VLOOKUP($D27,'4.เขตปรับKและเกลี่ยเงินเพิ่มฯ'!$E$10:$AJ$105,14,FALSE)</f>
        <v>15800008.050000001</v>
      </c>
      <c r="I27" s="212">
        <f>VLOOKUP($D27,'4.เขตปรับKและเกลี่ยเงินเพิ่มฯ'!$E$10:$AJ$105,15,FALSE)+VLOOKUP($D27,'4.เขตปรับKและเกลี่ยเงินเพิ่มฯ'!$E$10:$AJ$105,16,FALSE)+VLOOKUP($D27,'4.เขตปรับKและเกลี่ยเงินเพิ่มฯ'!$E$10:$AJ$105,17,FALSE)</f>
        <v>46284504.280000001</v>
      </c>
      <c r="J27" s="212">
        <f>VLOOKUP($D27,'4.เขตปรับKและเกลี่ยเงินเพิ่มฯ'!$E$10:$AJ$105,18,FALSE)</f>
        <v>148418799.72</v>
      </c>
      <c r="K27" s="221">
        <f>VLOOKUP($D27,'4.เขตปรับKและเกลี่ยเงินเพิ่มฯ'!$E$10:$AJ$105,19,FALSE)</f>
        <v>54251471.979999997</v>
      </c>
      <c r="L27" s="221">
        <f>VLOOKUP($D27,'4.เขตปรับKและเกลี่ยเงินเพิ่มฯ'!$E$10:$AJ$105,20,FALSE)</f>
        <v>94167327.739999995</v>
      </c>
      <c r="M27" s="221">
        <f>VLOOKUP($D27,'4.เขตปรับKและเกลี่ยเงินเพิ่มฯ'!$E$10:$AJ$105,21,FALSE)</f>
        <v>0</v>
      </c>
      <c r="N27" s="221">
        <f>VLOOKUP($D27,'4.เขตปรับKและเกลี่ยเงินเพิ่มฯ'!$E$10:$AJ$105,22,FALSE)</f>
        <v>94167327.739999995</v>
      </c>
      <c r="O27" s="221">
        <f>VLOOKUP($D27,'4.เขตปรับKและเกลี่ยเงินเพิ่มฯ'!$E$10:$AJ$105,26,FALSE)</f>
        <v>0</v>
      </c>
      <c r="P27" s="221">
        <f>VLOOKUP($D27,'4.เขตปรับKและเกลี่ยเงินเพิ่มฯ'!$E$10:$AJ$105,28,FALSE)</f>
        <v>0</v>
      </c>
      <c r="Q27" s="221">
        <f>VLOOKUP($D27,'4.เขตปรับKและเกลี่ยเงินเพิ่มฯ'!$E$10:$AJ$105,29,FALSE)</f>
        <v>0</v>
      </c>
      <c r="R27" s="221">
        <f>VLOOKUP($D27,'4.เขตปรับKและเกลี่ยเงินเพิ่มฯ'!$E$10:$AJ$105,30,FALSE)</f>
        <v>0</v>
      </c>
    </row>
    <row r="28" spans="1:18" s="1" customFormat="1" ht="14.25" customHeight="1" outlineLevel="2" x14ac:dyDescent="0.2">
      <c r="A28" s="62">
        <v>514</v>
      </c>
      <c r="B28" s="3" t="s">
        <v>7</v>
      </c>
      <c r="C28" s="3" t="s">
        <v>194</v>
      </c>
      <c r="D28" s="3" t="s">
        <v>48</v>
      </c>
      <c r="E28" s="3" t="s">
        <v>49</v>
      </c>
      <c r="F28" s="222">
        <f>VLOOKUP($D28,'4.เขตปรับKและเกลี่ยเงินเพิ่มฯ'!$E$10:$I$105,5,FALSE)</f>
        <v>1.3</v>
      </c>
      <c r="G28" s="212">
        <f>VLOOKUP($D28,'4.เขตปรับKและเกลี่ยเงินเพิ่มฯ'!$E$10:$AJ$105,13,FALSE)</f>
        <v>32756932.73</v>
      </c>
      <c r="H28" s="212">
        <f>VLOOKUP($D28,'4.เขตปรับKและเกลี่ยเงินเพิ่มฯ'!$E$10:$AJ$105,14,FALSE)</f>
        <v>5994834.9199999999</v>
      </c>
      <c r="I28" s="212">
        <f>VLOOKUP($D28,'4.เขตปรับKและเกลี่ยเงินเพิ่มฯ'!$E$10:$AJ$105,15,FALSE)+VLOOKUP($D28,'4.เขตปรับKและเกลี่ยเงินเพิ่มฯ'!$E$10:$AJ$105,16,FALSE)+VLOOKUP($D28,'4.เขตปรับKและเกลี่ยเงินเพิ่มฯ'!$E$10:$AJ$105,17,FALSE)</f>
        <v>9610467</v>
      </c>
      <c r="J28" s="212">
        <f>VLOOKUP($D28,'4.เขตปรับKและเกลี่ยเงินเพิ่มฯ'!$E$10:$AJ$105,18,FALSE)</f>
        <v>48362234.649999999</v>
      </c>
      <c r="K28" s="221">
        <f>VLOOKUP($D28,'4.เขตปรับKและเกลี่ยเงินเพิ่มฯ'!$E$10:$AJ$105,19,FALSE)</f>
        <v>18470220.050000001</v>
      </c>
      <c r="L28" s="221">
        <f>VLOOKUP($D28,'4.เขตปรับKและเกลี่ยเงินเพิ่มฯ'!$E$10:$AJ$105,20,FALSE)</f>
        <v>29892014.600000001</v>
      </c>
      <c r="M28" s="221">
        <f>VLOOKUP($D28,'4.เขตปรับKและเกลี่ยเงินเพิ่มฯ'!$E$10:$AJ$105,21,FALSE)</f>
        <v>0</v>
      </c>
      <c r="N28" s="221">
        <f>VLOOKUP($D28,'4.เขตปรับKและเกลี่ยเงินเพิ่มฯ'!$E$10:$AJ$105,22,FALSE)</f>
        <v>29892014.600000001</v>
      </c>
      <c r="O28" s="221">
        <f>VLOOKUP($D28,'4.เขตปรับKและเกลี่ยเงินเพิ่มฯ'!$E$10:$AJ$105,26,FALSE)</f>
        <v>0</v>
      </c>
      <c r="P28" s="221">
        <f>VLOOKUP($D28,'4.เขตปรับKและเกลี่ยเงินเพิ่มฯ'!$E$10:$AJ$105,28,FALSE)</f>
        <v>0</v>
      </c>
      <c r="Q28" s="221">
        <f>VLOOKUP($D28,'4.เขตปรับKและเกลี่ยเงินเพิ่มฯ'!$E$10:$AJ$105,29,FALSE)</f>
        <v>0</v>
      </c>
      <c r="R28" s="221">
        <f>VLOOKUP($D28,'4.เขตปรับKและเกลี่ยเงินเพิ่มฯ'!$E$10:$AJ$105,30,FALSE)</f>
        <v>0</v>
      </c>
    </row>
    <row r="29" spans="1:18" s="1" customFormat="1" ht="14.25" customHeight="1" outlineLevel="2" x14ac:dyDescent="0.2">
      <c r="A29" s="62">
        <v>515</v>
      </c>
      <c r="B29" s="3" t="s">
        <v>7</v>
      </c>
      <c r="C29" s="3" t="s">
        <v>194</v>
      </c>
      <c r="D29" s="3" t="s">
        <v>50</v>
      </c>
      <c r="E29" s="3" t="s">
        <v>51</v>
      </c>
      <c r="F29" s="222">
        <f>VLOOKUP($D29,'4.เขตปรับKและเกลี่ยเงินเพิ่มฯ'!$E$10:$I$105,5,FALSE)</f>
        <v>1.25</v>
      </c>
      <c r="G29" s="212">
        <f>VLOOKUP($D29,'4.เขตปรับKและเกลี่ยเงินเพิ่มฯ'!$E$10:$AJ$105,13,FALSE)</f>
        <v>38021015.200000003</v>
      </c>
      <c r="H29" s="212">
        <f>VLOOKUP($D29,'4.เขตปรับKและเกลี่ยเงินเพิ่มฯ'!$E$10:$AJ$105,14,FALSE)</f>
        <v>6958212.8300000001</v>
      </c>
      <c r="I29" s="212">
        <f>VLOOKUP($D29,'4.เขตปรับKและเกลี่ยเงินเพิ่มฯ'!$E$10:$AJ$105,15,FALSE)+VLOOKUP($D29,'4.เขตปรับKและเกลี่ยเงินเพิ่มฯ'!$E$10:$AJ$105,16,FALSE)+VLOOKUP($D29,'4.เขตปรับKและเกลี่ยเงินเพิ่มฯ'!$E$10:$AJ$105,17,FALSE)</f>
        <v>8901230.1100000013</v>
      </c>
      <c r="J29" s="212">
        <f>VLOOKUP($D29,'4.เขตปรับKและเกลี่ยเงินเพิ่มฯ'!$E$10:$AJ$105,18,FALSE)</f>
        <v>53880458.140000001</v>
      </c>
      <c r="K29" s="221">
        <f>VLOOKUP($D29,'4.เขตปรับKและเกลี่ยเงินเพิ่มฯ'!$E$10:$AJ$105,19,FALSE)</f>
        <v>15982948.08</v>
      </c>
      <c r="L29" s="221">
        <f>VLOOKUP($D29,'4.เขตปรับKและเกลี่ยเงินเพิ่มฯ'!$E$10:$AJ$105,20,FALSE)</f>
        <v>37897510.060000002</v>
      </c>
      <c r="M29" s="221">
        <f>VLOOKUP($D29,'4.เขตปรับKและเกลี่ยเงินเพิ่มฯ'!$E$10:$AJ$105,21,FALSE)</f>
        <v>0</v>
      </c>
      <c r="N29" s="221">
        <f>VLOOKUP($D29,'4.เขตปรับKและเกลี่ยเงินเพิ่มฯ'!$E$10:$AJ$105,22,FALSE)</f>
        <v>37897510.060000002</v>
      </c>
      <c r="O29" s="221">
        <f>VLOOKUP($D29,'4.เขตปรับKและเกลี่ยเงินเพิ่มฯ'!$E$10:$AJ$105,26,FALSE)</f>
        <v>0</v>
      </c>
      <c r="P29" s="221">
        <f>VLOOKUP($D29,'4.เขตปรับKและเกลี่ยเงินเพิ่มฯ'!$E$10:$AJ$105,28,FALSE)</f>
        <v>0</v>
      </c>
      <c r="Q29" s="221">
        <f>VLOOKUP($D29,'4.เขตปรับKและเกลี่ยเงินเพิ่มฯ'!$E$10:$AJ$105,29,FALSE)</f>
        <v>0</v>
      </c>
      <c r="R29" s="221">
        <f>VLOOKUP($D29,'4.เขตปรับKและเกลี่ยเงินเพิ่มฯ'!$E$10:$AJ$105,30,FALSE)</f>
        <v>0</v>
      </c>
    </row>
    <row r="30" spans="1:18" s="1" customFormat="1" ht="14.25" customHeight="1" outlineLevel="2" x14ac:dyDescent="0.2">
      <c r="A30" s="62">
        <v>516</v>
      </c>
      <c r="B30" s="3" t="s">
        <v>7</v>
      </c>
      <c r="C30" s="3" t="s">
        <v>194</v>
      </c>
      <c r="D30" s="3" t="s">
        <v>52</v>
      </c>
      <c r="E30" s="3" t="s">
        <v>53</v>
      </c>
      <c r="F30" s="222">
        <f>VLOOKUP($D30,'4.เขตปรับKและเกลี่ยเงินเพิ่มฯ'!$E$10:$I$105,5,FALSE)</f>
        <v>1.25</v>
      </c>
      <c r="G30" s="212">
        <f>VLOOKUP($D30,'4.เขตปรับKและเกลี่ยเงินเพิ่มฯ'!$E$10:$AJ$105,13,FALSE)</f>
        <v>44653610.909999996</v>
      </c>
      <c r="H30" s="212">
        <f>VLOOKUP($D30,'4.เขตปรับKและเกลี่ยเงินเพิ่มฯ'!$E$10:$AJ$105,14,FALSE)</f>
        <v>8172041.8799999999</v>
      </c>
      <c r="I30" s="212">
        <f>VLOOKUP($D30,'4.เขตปรับKและเกลี่ยเงินเพิ่มฯ'!$E$10:$AJ$105,15,FALSE)+VLOOKUP($D30,'4.เขตปรับKและเกลี่ยเงินเพิ่มฯ'!$E$10:$AJ$105,16,FALSE)+VLOOKUP($D30,'4.เขตปรับKและเกลี่ยเงินเพิ่มฯ'!$E$10:$AJ$105,17,FALSE)</f>
        <v>14000020.4</v>
      </c>
      <c r="J30" s="212">
        <f>VLOOKUP($D30,'4.เขตปรับKและเกลี่ยเงินเพิ่มฯ'!$E$10:$AJ$105,18,FALSE)</f>
        <v>66825673.189999998</v>
      </c>
      <c r="K30" s="221">
        <f>VLOOKUP($D30,'4.เขตปรับKและเกลี่ยเงินเพิ่มฯ'!$E$10:$AJ$105,19,FALSE)</f>
        <v>23606075.789999999</v>
      </c>
      <c r="L30" s="221">
        <f>VLOOKUP($D30,'4.เขตปรับKและเกลี่ยเงินเพิ่มฯ'!$E$10:$AJ$105,20,FALSE)</f>
        <v>43219597.399999999</v>
      </c>
      <c r="M30" s="221">
        <f>VLOOKUP($D30,'4.เขตปรับKและเกลี่ยเงินเพิ่มฯ'!$E$10:$AJ$105,21,FALSE)</f>
        <v>0</v>
      </c>
      <c r="N30" s="221">
        <f>VLOOKUP($D30,'4.เขตปรับKและเกลี่ยเงินเพิ่มฯ'!$E$10:$AJ$105,22,FALSE)</f>
        <v>43219597.399999999</v>
      </c>
      <c r="O30" s="221">
        <f>VLOOKUP($D30,'4.เขตปรับKและเกลี่ยเงินเพิ่มฯ'!$E$10:$AJ$105,26,FALSE)</f>
        <v>0</v>
      </c>
      <c r="P30" s="221">
        <f>VLOOKUP($D30,'4.เขตปรับKและเกลี่ยเงินเพิ่มฯ'!$E$10:$AJ$105,28,FALSE)</f>
        <v>0</v>
      </c>
      <c r="Q30" s="221">
        <f>VLOOKUP($D30,'4.เขตปรับKและเกลี่ยเงินเพิ่มฯ'!$E$10:$AJ$105,29,FALSE)</f>
        <v>0</v>
      </c>
      <c r="R30" s="221">
        <f>VLOOKUP($D30,'4.เขตปรับKและเกลี่ยเงินเพิ่มฯ'!$E$10:$AJ$105,30,FALSE)</f>
        <v>0</v>
      </c>
    </row>
    <row r="31" spans="1:18" s="1" customFormat="1" ht="14.25" customHeight="1" outlineLevel="2" x14ac:dyDescent="0.2">
      <c r="A31" s="62">
        <v>517</v>
      </c>
      <c r="B31" s="3" t="s">
        <v>7</v>
      </c>
      <c r="C31" s="3" t="s">
        <v>194</v>
      </c>
      <c r="D31" s="3" t="s">
        <v>54</v>
      </c>
      <c r="E31" s="3" t="s">
        <v>55</v>
      </c>
      <c r="F31" s="222">
        <f>VLOOKUP($D31,'4.เขตปรับKและเกลี่ยเงินเพิ่มฯ'!$E$10:$I$105,5,FALSE)</f>
        <v>1.2</v>
      </c>
      <c r="G31" s="212">
        <f>VLOOKUP($D31,'4.เขตปรับKและเกลี่ยเงินเพิ่มฯ'!$E$10:$AJ$105,13,FALSE)</f>
        <v>50918603.939999998</v>
      </c>
      <c r="H31" s="212">
        <f>VLOOKUP($D31,'4.เขตปรับKและเกลี่ยเงินเพิ่มฯ'!$E$10:$AJ$105,14,FALSE)</f>
        <v>9318596.0800000001</v>
      </c>
      <c r="I31" s="212">
        <f>VLOOKUP($D31,'4.เขตปรับKและเกลี่ยเงินเพิ่มฯ'!$E$10:$AJ$105,15,FALSE)+VLOOKUP($D31,'4.เขตปรับKและเกลี่ยเงินเพิ่มฯ'!$E$10:$AJ$105,16,FALSE)+VLOOKUP($D31,'4.เขตปรับKและเกลี่ยเงินเพิ่มฯ'!$E$10:$AJ$105,17,FALSE)</f>
        <v>19300291.940000001</v>
      </c>
      <c r="J31" s="212">
        <f>VLOOKUP($D31,'4.เขตปรับKและเกลี่ยเงินเพิ่มฯ'!$E$10:$AJ$105,18,FALSE)</f>
        <v>79537491.959999993</v>
      </c>
      <c r="K31" s="221">
        <f>VLOOKUP($D31,'4.เขตปรับKและเกลี่ยเงินเพิ่มฯ'!$E$10:$AJ$105,19,FALSE)</f>
        <v>25383729.690000001</v>
      </c>
      <c r="L31" s="221">
        <f>VLOOKUP($D31,'4.เขตปรับKและเกลี่ยเงินเพิ่มฯ'!$E$10:$AJ$105,20,FALSE)</f>
        <v>54153762.270000003</v>
      </c>
      <c r="M31" s="221">
        <f>VLOOKUP($D31,'4.เขตปรับKและเกลี่ยเงินเพิ่มฯ'!$E$10:$AJ$105,21,FALSE)</f>
        <v>0</v>
      </c>
      <c r="N31" s="221">
        <f>VLOOKUP($D31,'4.เขตปรับKและเกลี่ยเงินเพิ่มฯ'!$E$10:$AJ$105,22,FALSE)</f>
        <v>54153762.270000003</v>
      </c>
      <c r="O31" s="221">
        <f>VLOOKUP($D31,'4.เขตปรับKและเกลี่ยเงินเพิ่มฯ'!$E$10:$AJ$105,26,FALSE)</f>
        <v>0</v>
      </c>
      <c r="P31" s="221">
        <f>VLOOKUP($D31,'4.เขตปรับKและเกลี่ยเงินเพิ่มฯ'!$E$10:$AJ$105,28,FALSE)</f>
        <v>0</v>
      </c>
      <c r="Q31" s="221">
        <f>VLOOKUP($D31,'4.เขตปรับKและเกลี่ยเงินเพิ่มฯ'!$E$10:$AJ$105,29,FALSE)</f>
        <v>0</v>
      </c>
      <c r="R31" s="221">
        <f>VLOOKUP($D31,'4.เขตปรับKและเกลี่ยเงินเพิ่มฯ'!$E$10:$AJ$105,30,FALSE)</f>
        <v>0</v>
      </c>
    </row>
    <row r="32" spans="1:18" s="1" customFormat="1" ht="14.25" customHeight="1" outlineLevel="2" x14ac:dyDescent="0.2">
      <c r="A32" s="62">
        <v>518</v>
      </c>
      <c r="B32" s="3" t="s">
        <v>7</v>
      </c>
      <c r="C32" s="3" t="s">
        <v>194</v>
      </c>
      <c r="D32" s="3" t="s">
        <v>56</v>
      </c>
      <c r="E32" s="3" t="s">
        <v>57</v>
      </c>
      <c r="F32" s="222">
        <f>VLOOKUP($D32,'4.เขตปรับKและเกลี่ยเงินเพิ่มฯ'!$E$10:$I$105,5,FALSE)</f>
        <v>1.1000000000000001</v>
      </c>
      <c r="G32" s="212">
        <f>VLOOKUP($D32,'4.เขตปรับKและเกลี่ยเงินเพิ่มฯ'!$E$10:$AJ$105,13,FALSE)</f>
        <v>84101460.170000002</v>
      </c>
      <c r="H32" s="212">
        <f>VLOOKUP($D32,'4.เขตปรับKและเกลี่ยเงินเพิ่มฯ'!$E$10:$AJ$105,14,FALSE)</f>
        <v>15391379.119999999</v>
      </c>
      <c r="I32" s="212">
        <f>VLOOKUP($D32,'4.เขตปรับKและเกลี่ยเงินเพิ่มฯ'!$E$10:$AJ$105,15,FALSE)+VLOOKUP($D32,'4.เขตปรับKและเกลี่ยเงินเพิ่มฯ'!$E$10:$AJ$105,16,FALSE)+VLOOKUP($D32,'4.เขตปรับKและเกลี่ยเงินเพิ่มฯ'!$E$10:$AJ$105,17,FALSE)</f>
        <v>42550219.369999997</v>
      </c>
      <c r="J32" s="212">
        <f>VLOOKUP($D32,'4.เขตปรับKและเกลี่ยเงินเพิ่มฯ'!$E$10:$AJ$105,18,FALSE)</f>
        <v>142043058.66000003</v>
      </c>
      <c r="K32" s="221">
        <f>VLOOKUP($D32,'4.เขตปรับKและเกลี่ยเงินเพิ่มฯ'!$E$10:$AJ$105,19,FALSE)</f>
        <v>46151040.109999999</v>
      </c>
      <c r="L32" s="221">
        <f>VLOOKUP($D32,'4.เขตปรับKและเกลี่ยเงินเพิ่มฯ'!$E$10:$AJ$105,20,FALSE)</f>
        <v>95892018.549999997</v>
      </c>
      <c r="M32" s="221">
        <f>VLOOKUP($D32,'4.เขตปรับKและเกลี่ยเงินเพิ่มฯ'!$E$10:$AJ$105,21,FALSE)</f>
        <v>0</v>
      </c>
      <c r="N32" s="221">
        <f>VLOOKUP($D32,'4.เขตปรับKและเกลี่ยเงินเพิ่มฯ'!$E$10:$AJ$105,22,FALSE)</f>
        <v>95892018.549999997</v>
      </c>
      <c r="O32" s="221">
        <f>VLOOKUP($D32,'4.เขตปรับKและเกลี่ยเงินเพิ่มฯ'!$E$10:$AJ$105,26,FALSE)</f>
        <v>0</v>
      </c>
      <c r="P32" s="221">
        <f>VLOOKUP($D32,'4.เขตปรับKและเกลี่ยเงินเพิ่มฯ'!$E$10:$AJ$105,28,FALSE)</f>
        <v>0</v>
      </c>
      <c r="Q32" s="221">
        <f>VLOOKUP($D32,'4.เขตปรับKและเกลี่ยเงินเพิ่มฯ'!$E$10:$AJ$105,29,FALSE)</f>
        <v>0</v>
      </c>
      <c r="R32" s="221">
        <f>VLOOKUP($D32,'4.เขตปรับKและเกลี่ยเงินเพิ่มฯ'!$E$10:$AJ$105,30,FALSE)</f>
        <v>0</v>
      </c>
    </row>
    <row r="33" spans="1:18" s="1" customFormat="1" ht="14.25" customHeight="1" outlineLevel="2" x14ac:dyDescent="0.2">
      <c r="A33" s="62">
        <v>519</v>
      </c>
      <c r="B33" s="3" t="s">
        <v>7</v>
      </c>
      <c r="C33" s="3" t="s">
        <v>194</v>
      </c>
      <c r="D33" s="3" t="s">
        <v>58</v>
      </c>
      <c r="E33" s="3" t="s">
        <v>59</v>
      </c>
      <c r="F33" s="222">
        <f>VLOOKUP($D33,'4.เขตปรับKและเกลี่ยเงินเพิ่มฯ'!$E$10:$I$105,5,FALSE)</f>
        <v>1.1499999999999999</v>
      </c>
      <c r="G33" s="212">
        <f>VLOOKUP($D33,'4.เขตปรับKและเกลี่ยเงินเพิ่มฯ'!$E$10:$AJ$105,13,FALSE)</f>
        <v>53778524.859999999</v>
      </c>
      <c r="H33" s="212">
        <f>VLOOKUP($D33,'4.เขตปรับKและเกลี่ยเงินเพิ่มฯ'!$E$10:$AJ$105,14,FALSE)</f>
        <v>9841989.2200000007</v>
      </c>
      <c r="I33" s="212">
        <f>VLOOKUP($D33,'4.เขตปรับKและเกลี่ยเงินเพิ่มฯ'!$E$10:$AJ$105,15,FALSE)+VLOOKUP($D33,'4.เขตปรับKและเกลี่ยเงินเพิ่มฯ'!$E$10:$AJ$105,16,FALSE)+VLOOKUP($D33,'4.เขตปรับKและเกลี่ยเงินเพิ่มฯ'!$E$10:$AJ$105,17,FALSE)</f>
        <v>23584667.060000002</v>
      </c>
      <c r="J33" s="212">
        <f>VLOOKUP($D33,'4.เขตปรับKและเกลี่ยเงินเพิ่มฯ'!$E$10:$AJ$105,18,FALSE)</f>
        <v>87205181.140000001</v>
      </c>
      <c r="K33" s="221">
        <f>VLOOKUP($D33,'4.เขตปรับKและเกลี่ยเงินเพิ่มฯ'!$E$10:$AJ$105,19,FALSE)</f>
        <v>25049382.309999999</v>
      </c>
      <c r="L33" s="221">
        <f>VLOOKUP($D33,'4.เขตปรับKและเกลี่ยเงินเพิ่มฯ'!$E$10:$AJ$105,20,FALSE)</f>
        <v>62155798.829999998</v>
      </c>
      <c r="M33" s="221">
        <f>VLOOKUP($D33,'4.เขตปรับKและเกลี่ยเงินเพิ่มฯ'!$E$10:$AJ$105,21,FALSE)</f>
        <v>0</v>
      </c>
      <c r="N33" s="221">
        <f>VLOOKUP($D33,'4.เขตปรับKและเกลี่ยเงินเพิ่มฯ'!$E$10:$AJ$105,22,FALSE)</f>
        <v>62155798.829999998</v>
      </c>
      <c r="O33" s="221">
        <f>VLOOKUP($D33,'4.เขตปรับKและเกลี่ยเงินเพิ่มฯ'!$E$10:$AJ$105,26,FALSE)</f>
        <v>0</v>
      </c>
      <c r="P33" s="221">
        <f>VLOOKUP($D33,'4.เขตปรับKและเกลี่ยเงินเพิ่มฯ'!$E$10:$AJ$105,28,FALSE)</f>
        <v>0</v>
      </c>
      <c r="Q33" s="221">
        <f>VLOOKUP($D33,'4.เขตปรับKและเกลี่ยเงินเพิ่มฯ'!$E$10:$AJ$105,29,FALSE)</f>
        <v>0</v>
      </c>
      <c r="R33" s="221">
        <f>VLOOKUP($D33,'4.เขตปรับKและเกลี่ยเงินเพิ่มฯ'!$E$10:$AJ$105,30,FALSE)</f>
        <v>0</v>
      </c>
    </row>
    <row r="34" spans="1:18" s="1" customFormat="1" ht="14.25" customHeight="1" outlineLevel="2" x14ac:dyDescent="0.2">
      <c r="A34" s="62">
        <v>520</v>
      </c>
      <c r="B34" s="3" t="s">
        <v>7</v>
      </c>
      <c r="C34" s="3" t="s">
        <v>194</v>
      </c>
      <c r="D34" s="3" t="s">
        <v>60</v>
      </c>
      <c r="E34" s="3" t="s">
        <v>61</v>
      </c>
      <c r="F34" s="222">
        <f>VLOOKUP($D34,'4.เขตปรับKและเกลี่ยเงินเพิ่มฯ'!$E$10:$I$105,5,FALSE)</f>
        <v>1.1000000000000001</v>
      </c>
      <c r="G34" s="212">
        <f>VLOOKUP($D34,'4.เขตปรับKและเกลี่ยเงินเพิ่มฯ'!$E$10:$AJ$105,13,FALSE)</f>
        <v>84749010.549999997</v>
      </c>
      <c r="H34" s="212">
        <f>VLOOKUP($D34,'4.เขตปรับKและเกลี่ยเงินเพิ่มฯ'!$E$10:$AJ$105,14,FALSE)</f>
        <v>15509887.08</v>
      </c>
      <c r="I34" s="212">
        <f>VLOOKUP($D34,'4.เขตปรับKและเกลี่ยเงินเพิ่มฯ'!$E$10:$AJ$105,15,FALSE)+VLOOKUP($D34,'4.เขตปรับKและเกลี่ยเงินเพิ่มฯ'!$E$10:$AJ$105,16,FALSE)+VLOOKUP($D34,'4.เขตปรับKและเกลี่ยเงินเพิ่มฯ'!$E$10:$AJ$105,17,FALSE)</f>
        <v>39496880</v>
      </c>
      <c r="J34" s="212">
        <f>VLOOKUP($D34,'4.เขตปรับKและเกลี่ยเงินเพิ่มฯ'!$E$10:$AJ$105,18,FALSE)</f>
        <v>139755777.63</v>
      </c>
      <c r="K34" s="221">
        <f>VLOOKUP($D34,'4.เขตปรับKและเกลี่ยเงินเพิ่มฯ'!$E$10:$AJ$105,19,FALSE)</f>
        <v>39117471.700000003</v>
      </c>
      <c r="L34" s="221">
        <f>VLOOKUP($D34,'4.เขตปรับKและเกลี่ยเงินเพิ่มฯ'!$E$10:$AJ$105,20,FALSE)</f>
        <v>100638305.93000001</v>
      </c>
      <c r="M34" s="221">
        <f>VLOOKUP($D34,'4.เขตปรับKและเกลี่ยเงินเพิ่มฯ'!$E$10:$AJ$105,21,FALSE)</f>
        <v>0</v>
      </c>
      <c r="N34" s="221">
        <f>VLOOKUP($D34,'4.เขตปรับKและเกลี่ยเงินเพิ่มฯ'!$E$10:$AJ$105,22,FALSE)</f>
        <v>100638305.93000001</v>
      </c>
      <c r="O34" s="221">
        <f>VLOOKUP($D34,'4.เขตปรับKและเกลี่ยเงินเพิ่มฯ'!$E$10:$AJ$105,26,FALSE)</f>
        <v>0</v>
      </c>
      <c r="P34" s="221">
        <f>VLOOKUP($D34,'4.เขตปรับKและเกลี่ยเงินเพิ่มฯ'!$E$10:$AJ$105,28,FALSE)</f>
        <v>0</v>
      </c>
      <c r="Q34" s="221">
        <f>VLOOKUP($D34,'4.เขตปรับKและเกลี่ยเงินเพิ่มฯ'!$E$10:$AJ$105,29,FALSE)</f>
        <v>0</v>
      </c>
      <c r="R34" s="221">
        <f>VLOOKUP($D34,'4.เขตปรับKและเกลี่ยเงินเพิ่มฯ'!$E$10:$AJ$105,30,FALSE)</f>
        <v>0</v>
      </c>
    </row>
    <row r="35" spans="1:18" s="1" customFormat="1" ht="14.25" customHeight="1" outlineLevel="2" x14ac:dyDescent="0.2">
      <c r="A35" s="62">
        <v>521</v>
      </c>
      <c r="B35" s="3" t="s">
        <v>7</v>
      </c>
      <c r="C35" s="3" t="s">
        <v>194</v>
      </c>
      <c r="D35" s="3" t="s">
        <v>62</v>
      </c>
      <c r="E35" s="3" t="s">
        <v>63</v>
      </c>
      <c r="F35" s="222">
        <f>VLOOKUP($D35,'4.เขตปรับKและเกลี่ยเงินเพิ่มฯ'!$E$10:$I$105,5,FALSE)</f>
        <v>1.3</v>
      </c>
      <c r="G35" s="212">
        <f>VLOOKUP($D35,'4.เขตปรับKและเกลี่ยเงินเพิ่มฯ'!$E$10:$AJ$105,13,FALSE)</f>
        <v>29836799.699999999</v>
      </c>
      <c r="H35" s="212">
        <f>VLOOKUP($D35,'4.เขตปรับKและเกลี่ยเงินเพิ่มฯ'!$E$10:$AJ$105,14,FALSE)</f>
        <v>5460422.3899999997</v>
      </c>
      <c r="I35" s="212">
        <f>VLOOKUP($D35,'4.เขตปรับKและเกลี่ยเงินเพิ่มฯ'!$E$10:$AJ$105,15,FALSE)+VLOOKUP($D35,'4.เขตปรับKและเกลี่ยเงินเพิ่มฯ'!$E$10:$AJ$105,16,FALSE)+VLOOKUP($D35,'4.เขตปรับKและเกลี่ยเงินเพิ่มฯ'!$E$10:$AJ$105,17,FALSE)</f>
        <v>12359032.24</v>
      </c>
      <c r="J35" s="212">
        <f>VLOOKUP($D35,'4.เขตปรับKและเกลี่ยเงินเพิ่มฯ'!$E$10:$AJ$105,18,FALSE)</f>
        <v>47656254.329999998</v>
      </c>
      <c r="K35" s="221">
        <f>VLOOKUP($D35,'4.เขตปรับKและเกลี่ยเงินเพิ่มฯ'!$E$10:$AJ$105,19,FALSE)</f>
        <v>17876447.52</v>
      </c>
      <c r="L35" s="221">
        <f>VLOOKUP($D35,'4.เขตปรับKและเกลี่ยเงินเพิ่มฯ'!$E$10:$AJ$105,20,FALSE)</f>
        <v>29779806.809999999</v>
      </c>
      <c r="M35" s="221">
        <f>VLOOKUP($D35,'4.เขตปรับKและเกลี่ยเงินเพิ่มฯ'!$E$10:$AJ$105,21,FALSE)</f>
        <v>0</v>
      </c>
      <c r="N35" s="221">
        <f>VLOOKUP($D35,'4.เขตปรับKและเกลี่ยเงินเพิ่มฯ'!$E$10:$AJ$105,22,FALSE)</f>
        <v>29779806.809999999</v>
      </c>
      <c r="O35" s="221">
        <f>VLOOKUP($D35,'4.เขตปรับKและเกลี่ยเงินเพิ่มฯ'!$E$10:$AJ$105,26,FALSE)</f>
        <v>0</v>
      </c>
      <c r="P35" s="221">
        <f>VLOOKUP($D35,'4.เขตปรับKและเกลี่ยเงินเพิ่มฯ'!$E$10:$AJ$105,28,FALSE)</f>
        <v>0</v>
      </c>
      <c r="Q35" s="221">
        <f>VLOOKUP($D35,'4.เขตปรับKและเกลี่ยเงินเพิ่มฯ'!$E$10:$AJ$105,29,FALSE)</f>
        <v>0</v>
      </c>
      <c r="R35" s="221">
        <f>VLOOKUP($D35,'4.เขตปรับKและเกลี่ยเงินเพิ่มฯ'!$E$10:$AJ$105,30,FALSE)</f>
        <v>0</v>
      </c>
    </row>
    <row r="36" spans="1:18" s="1" customFormat="1" ht="14.25" customHeight="1" outlineLevel="2" x14ac:dyDescent="0.2">
      <c r="A36" s="62">
        <v>522</v>
      </c>
      <c r="B36" s="3" t="s">
        <v>7</v>
      </c>
      <c r="C36" s="3" t="s">
        <v>194</v>
      </c>
      <c r="D36" s="3" t="s">
        <v>64</v>
      </c>
      <c r="E36" s="3" t="s">
        <v>65</v>
      </c>
      <c r="F36" s="222">
        <f>VLOOKUP($D36,'4.เขตปรับKและเกลี่ยเงินเพิ่มฯ'!$E$10:$I$105,5,FALSE)</f>
        <v>1.3</v>
      </c>
      <c r="G36" s="212">
        <f>VLOOKUP($D36,'4.เขตปรับKและเกลี่ยเงินเพิ่มฯ'!$E$10:$AJ$105,13,FALSE)</f>
        <v>28284871.109999999</v>
      </c>
      <c r="H36" s="212">
        <f>VLOOKUP($D36,'4.เขตปรับKและเกลี่ยเงินเพิ่มฯ'!$E$10:$AJ$105,14,FALSE)</f>
        <v>5176404.47</v>
      </c>
      <c r="I36" s="212">
        <f>VLOOKUP($D36,'4.เขตปรับKและเกลี่ยเงินเพิ่มฯ'!$E$10:$AJ$105,15,FALSE)+VLOOKUP($D36,'4.เขตปรับKและเกลี่ยเงินเพิ่มฯ'!$E$10:$AJ$105,16,FALSE)+VLOOKUP($D36,'4.เขตปรับKและเกลี่ยเงินเพิ่มฯ'!$E$10:$AJ$105,17,FALSE)</f>
        <v>8013707.4700000007</v>
      </c>
      <c r="J36" s="212">
        <f>VLOOKUP($D36,'4.เขตปรับKและเกลี่ยเงินเพิ่มฯ'!$E$10:$AJ$105,18,FALSE)</f>
        <v>41474983.049999997</v>
      </c>
      <c r="K36" s="221">
        <f>VLOOKUP($D36,'4.เขตปรับKและเกลี่ยเงินเพิ่มฯ'!$E$10:$AJ$105,19,FALSE)</f>
        <v>18661683.940000001</v>
      </c>
      <c r="L36" s="221">
        <f>VLOOKUP($D36,'4.เขตปรับKและเกลี่ยเงินเพิ่มฯ'!$E$10:$AJ$105,20,FALSE)</f>
        <v>22813299.109999999</v>
      </c>
      <c r="M36" s="221">
        <f>VLOOKUP($D36,'4.เขตปรับKและเกลี่ยเงินเพิ่มฯ'!$E$10:$AJ$105,21,FALSE)</f>
        <v>0</v>
      </c>
      <c r="N36" s="221">
        <f>VLOOKUP($D36,'4.เขตปรับKและเกลี่ยเงินเพิ่มฯ'!$E$10:$AJ$105,22,FALSE)</f>
        <v>22813299.109999999</v>
      </c>
      <c r="O36" s="221">
        <f>VLOOKUP($D36,'4.เขตปรับKและเกลี่ยเงินเพิ่มฯ'!$E$10:$AJ$105,26,FALSE)</f>
        <v>0</v>
      </c>
      <c r="P36" s="221">
        <f>VLOOKUP($D36,'4.เขตปรับKและเกลี่ยเงินเพิ่มฯ'!$E$10:$AJ$105,28,FALSE)</f>
        <v>0</v>
      </c>
      <c r="Q36" s="221">
        <f>VLOOKUP($D36,'4.เขตปรับKและเกลี่ยเงินเพิ่มฯ'!$E$10:$AJ$105,29,FALSE)</f>
        <v>0</v>
      </c>
      <c r="R36" s="221">
        <f>VLOOKUP($D36,'4.เขตปรับKและเกลี่ยเงินเพิ่มฯ'!$E$10:$AJ$105,30,FALSE)</f>
        <v>0</v>
      </c>
    </row>
    <row r="37" spans="1:18" s="1" customFormat="1" ht="14.25" customHeight="1" outlineLevel="2" x14ac:dyDescent="0.2">
      <c r="A37" s="62">
        <v>523</v>
      </c>
      <c r="B37" s="3" t="s">
        <v>7</v>
      </c>
      <c r="C37" s="3" t="s">
        <v>194</v>
      </c>
      <c r="D37" s="3" t="s">
        <v>66</v>
      </c>
      <c r="E37" s="3" t="s">
        <v>67</v>
      </c>
      <c r="F37" s="222">
        <f>VLOOKUP($D37,'4.เขตปรับKและเกลี่ยเงินเพิ่มฯ'!$E$10:$I$105,5,FALSE)</f>
        <v>1.3</v>
      </c>
      <c r="G37" s="212">
        <f>VLOOKUP($D37,'4.เขตปรับKและเกลี่ยเงินเพิ่มฯ'!$E$10:$AJ$105,13,FALSE)</f>
        <v>31506527.879999999</v>
      </c>
      <c r="H37" s="212">
        <f>VLOOKUP($D37,'4.เขตปรับKและเกลี่ยเงินเพิ่มฯ'!$E$10:$AJ$105,14,FALSE)</f>
        <v>5765998.7599999998</v>
      </c>
      <c r="I37" s="212">
        <f>VLOOKUP($D37,'4.เขตปรับKและเกลี่ยเงินเพิ่มฯ'!$E$10:$AJ$105,15,FALSE)+VLOOKUP($D37,'4.เขตปรับKและเกลี่ยเงินเพิ่มฯ'!$E$10:$AJ$105,16,FALSE)+VLOOKUP($D37,'4.เขตปรับKและเกลี่ยเงินเพิ่มฯ'!$E$10:$AJ$105,17,FALSE)</f>
        <v>9593516.6999999993</v>
      </c>
      <c r="J37" s="212">
        <f>VLOOKUP($D37,'4.เขตปรับKและเกลี่ยเงินเพิ่มฯ'!$E$10:$AJ$105,18,FALSE)</f>
        <v>46866043.340000004</v>
      </c>
      <c r="K37" s="221">
        <f>VLOOKUP($D37,'4.เขตปรับKและเกลี่ยเงินเพิ่มฯ'!$E$10:$AJ$105,19,FALSE)</f>
        <v>13926598.09</v>
      </c>
      <c r="L37" s="221">
        <f>VLOOKUP($D37,'4.เขตปรับKและเกลี่ยเงินเพิ่มฯ'!$E$10:$AJ$105,20,FALSE)</f>
        <v>32939445.25</v>
      </c>
      <c r="M37" s="221">
        <f>VLOOKUP($D37,'4.เขตปรับKและเกลี่ยเงินเพิ่มฯ'!$E$10:$AJ$105,21,FALSE)</f>
        <v>0</v>
      </c>
      <c r="N37" s="221">
        <f>VLOOKUP($D37,'4.เขตปรับKและเกลี่ยเงินเพิ่มฯ'!$E$10:$AJ$105,22,FALSE)</f>
        <v>32939445.25</v>
      </c>
      <c r="O37" s="221">
        <f>VLOOKUP($D37,'4.เขตปรับKและเกลี่ยเงินเพิ่มฯ'!$E$10:$AJ$105,26,FALSE)</f>
        <v>0</v>
      </c>
      <c r="P37" s="221">
        <f>VLOOKUP($D37,'4.เขตปรับKและเกลี่ยเงินเพิ่มฯ'!$E$10:$AJ$105,28,FALSE)</f>
        <v>0</v>
      </c>
      <c r="Q37" s="221">
        <f>VLOOKUP($D37,'4.เขตปรับKและเกลี่ยเงินเพิ่มฯ'!$E$10:$AJ$105,29,FALSE)</f>
        <v>0</v>
      </c>
      <c r="R37" s="221">
        <f>VLOOKUP($D37,'4.เขตปรับKและเกลี่ยเงินเพิ่มฯ'!$E$10:$AJ$105,30,FALSE)</f>
        <v>0</v>
      </c>
    </row>
    <row r="38" spans="1:18" s="1" customFormat="1" ht="14.25" customHeight="1" outlineLevel="2" x14ac:dyDescent="0.2">
      <c r="A38" s="62">
        <v>524</v>
      </c>
      <c r="B38" s="3" t="s">
        <v>7</v>
      </c>
      <c r="C38" s="3" t="s">
        <v>194</v>
      </c>
      <c r="D38" s="3" t="s">
        <v>68</v>
      </c>
      <c r="E38" s="3" t="s">
        <v>69</v>
      </c>
      <c r="F38" s="222">
        <f>VLOOKUP($D38,'4.เขตปรับKและเกลี่ยเงินเพิ่มฯ'!$E$10:$I$105,5,FALSE)</f>
        <v>1.35</v>
      </c>
      <c r="G38" s="212">
        <f>VLOOKUP($D38,'4.เขตปรับKและเกลี่ยเงินเพิ่มฯ'!$E$10:$AJ$105,13,FALSE)</f>
        <v>26177138.420000002</v>
      </c>
      <c r="H38" s="212">
        <f>VLOOKUP($D38,'4.เขตปรับKและเกลี่ยเงินเพิ่มฯ'!$E$10:$AJ$105,14,FALSE)</f>
        <v>4790669.05</v>
      </c>
      <c r="I38" s="212">
        <f>VLOOKUP($D38,'4.เขตปรับKและเกลี่ยเงินเพิ่มฯ'!$E$10:$AJ$105,15,FALSE)+VLOOKUP($D38,'4.เขตปรับKและเกลี่ยเงินเพิ่มฯ'!$E$10:$AJ$105,16,FALSE)+VLOOKUP($D38,'4.เขตปรับKและเกลี่ยเงินเพิ่มฯ'!$E$10:$AJ$105,17,FALSE)</f>
        <v>11517574.700000001</v>
      </c>
      <c r="J38" s="212">
        <f>VLOOKUP($D38,'4.เขตปรับKและเกลี่ยเงินเพิ่มฯ'!$E$10:$AJ$105,18,FALSE)</f>
        <v>42485382.170000002</v>
      </c>
      <c r="K38" s="221">
        <f>VLOOKUP($D38,'4.เขตปรับKและเกลี่ยเงินเพิ่มฯ'!$E$10:$AJ$105,19,FALSE)</f>
        <v>14641088.85</v>
      </c>
      <c r="L38" s="221">
        <f>VLOOKUP($D38,'4.เขตปรับKและเกลี่ยเงินเพิ่มฯ'!$E$10:$AJ$105,20,FALSE)</f>
        <v>27844293.32</v>
      </c>
      <c r="M38" s="221">
        <f>VLOOKUP($D38,'4.เขตปรับKและเกลี่ยเงินเพิ่มฯ'!$E$10:$AJ$105,21,FALSE)</f>
        <v>0</v>
      </c>
      <c r="N38" s="221">
        <f>VLOOKUP($D38,'4.เขตปรับKและเกลี่ยเงินเพิ่มฯ'!$E$10:$AJ$105,22,FALSE)</f>
        <v>27844293.32</v>
      </c>
      <c r="O38" s="221">
        <f>VLOOKUP($D38,'4.เขตปรับKและเกลี่ยเงินเพิ่มฯ'!$E$10:$AJ$105,26,FALSE)</f>
        <v>0</v>
      </c>
      <c r="P38" s="221">
        <f>VLOOKUP($D38,'4.เขตปรับKและเกลี่ยเงินเพิ่มฯ'!$E$10:$AJ$105,28,FALSE)</f>
        <v>0</v>
      </c>
      <c r="Q38" s="221">
        <f>VLOOKUP($D38,'4.เขตปรับKและเกลี่ยเงินเพิ่มฯ'!$E$10:$AJ$105,29,FALSE)</f>
        <v>0</v>
      </c>
      <c r="R38" s="221">
        <f>VLOOKUP($D38,'4.เขตปรับKและเกลี่ยเงินเพิ่มฯ'!$E$10:$AJ$105,30,FALSE)</f>
        <v>0</v>
      </c>
    </row>
    <row r="39" spans="1:18" s="1" customFormat="1" ht="14.25" customHeight="1" outlineLevel="2" x14ac:dyDescent="0.2">
      <c r="A39" s="62">
        <v>525</v>
      </c>
      <c r="B39" s="3" t="s">
        <v>7</v>
      </c>
      <c r="C39" s="3" t="s">
        <v>194</v>
      </c>
      <c r="D39" s="3" t="s">
        <v>161</v>
      </c>
      <c r="E39" s="3" t="s">
        <v>162</v>
      </c>
      <c r="F39" s="222">
        <f>VLOOKUP($D39,'4.เขตปรับKและเกลี่ยเงินเพิ่มฯ'!$E$10:$I$105,5,FALSE)</f>
        <v>1.1000000000000001</v>
      </c>
      <c r="G39" s="212">
        <f>VLOOKUP($D39,'4.เขตปรับKและเกลี่ยเงินเพิ่มฯ'!$E$10:$AJ$105,13,FALSE)</f>
        <v>91852727.439999998</v>
      </c>
      <c r="H39" s="212">
        <f>VLOOKUP($D39,'4.เขตปรับKและเกลี่ยเงินเพิ่มฯ'!$E$10:$AJ$105,14,FALSE)</f>
        <v>16809935.850000001</v>
      </c>
      <c r="I39" s="212">
        <f>VLOOKUP($D39,'4.เขตปรับKและเกลี่ยเงินเพิ่มฯ'!$E$10:$AJ$105,15,FALSE)+VLOOKUP($D39,'4.เขตปรับKและเกลี่ยเงินเพิ่มฯ'!$E$10:$AJ$105,16,FALSE)+VLOOKUP($D39,'4.เขตปรับKและเกลี่ยเงินเพิ่มฯ'!$E$10:$AJ$105,17,FALSE)</f>
        <v>49129637.939999998</v>
      </c>
      <c r="J39" s="212">
        <f>VLOOKUP($D39,'4.เขตปรับKและเกลี่ยเงินเพิ่มฯ'!$E$10:$AJ$105,18,FALSE)</f>
        <v>157792301.22999999</v>
      </c>
      <c r="K39" s="221">
        <f>VLOOKUP($D39,'4.เขตปรับKและเกลี่ยเงินเพิ่มฯ'!$E$10:$AJ$105,19,FALSE)</f>
        <v>45388814.539999999</v>
      </c>
      <c r="L39" s="221">
        <f>VLOOKUP($D39,'4.เขตปรับKและเกลี่ยเงินเพิ่มฯ'!$E$10:$AJ$105,20,FALSE)</f>
        <v>112403486.69</v>
      </c>
      <c r="M39" s="221">
        <f>VLOOKUP($D39,'4.เขตปรับKและเกลี่ยเงินเพิ่มฯ'!$E$10:$AJ$105,21,FALSE)</f>
        <v>0</v>
      </c>
      <c r="N39" s="221">
        <f>VLOOKUP($D39,'4.เขตปรับKและเกลี่ยเงินเพิ่มฯ'!$E$10:$AJ$105,22,FALSE)</f>
        <v>112403486.69</v>
      </c>
      <c r="O39" s="221">
        <f>VLOOKUP($D39,'4.เขตปรับKและเกลี่ยเงินเพิ่มฯ'!$E$10:$AJ$105,26,FALSE)</f>
        <v>0</v>
      </c>
      <c r="P39" s="221">
        <f>VLOOKUP($D39,'4.เขตปรับKและเกลี่ยเงินเพิ่มฯ'!$E$10:$AJ$105,28,FALSE)</f>
        <v>0</v>
      </c>
      <c r="Q39" s="221">
        <f>VLOOKUP($D39,'4.เขตปรับKและเกลี่ยเงินเพิ่มฯ'!$E$10:$AJ$105,29,FALSE)</f>
        <v>0</v>
      </c>
      <c r="R39" s="221">
        <f>VLOOKUP($D39,'4.เขตปรับKและเกลี่ยเงินเพิ่มฯ'!$E$10:$AJ$105,30,FALSE)</f>
        <v>0</v>
      </c>
    </row>
    <row r="40" spans="1:18" s="1" customFormat="1" ht="14.25" customHeight="1" outlineLevel="2" x14ac:dyDescent="0.2">
      <c r="A40" s="62">
        <v>526</v>
      </c>
      <c r="B40" s="3" t="s">
        <v>7</v>
      </c>
      <c r="C40" s="3" t="s">
        <v>194</v>
      </c>
      <c r="D40" s="3" t="s">
        <v>187</v>
      </c>
      <c r="E40" s="3" t="s">
        <v>188</v>
      </c>
      <c r="F40" s="222">
        <f>VLOOKUP($D40,'4.เขตปรับKและเกลี่ยเงินเพิ่มฯ'!$E$10:$I$105,5,FALSE)</f>
        <v>1.5</v>
      </c>
      <c r="G40" s="212">
        <f>VLOOKUP($D40,'4.เขตปรับKและเกลี่ยเงินเพิ่มฯ'!$E$10:$AJ$105,13,FALSE)</f>
        <v>24692523.890000001</v>
      </c>
      <c r="H40" s="212">
        <f>VLOOKUP($D40,'4.เขตปรับKและเกลี่ยเงินเพิ่มฯ'!$E$10:$AJ$105,14,FALSE)</f>
        <v>4518970.25</v>
      </c>
      <c r="I40" s="212">
        <f>VLOOKUP($D40,'4.เขตปรับKและเกลี่ยเงินเพิ่มฯ'!$E$10:$AJ$105,15,FALSE)+VLOOKUP($D40,'4.เขตปรับKและเกลี่ยเงินเพิ่มฯ'!$E$10:$AJ$105,16,FALSE)+VLOOKUP($D40,'4.เขตปรับKและเกลี่ยเงินเพิ่มฯ'!$E$10:$AJ$105,17,FALSE)</f>
        <v>4629153.9800000004</v>
      </c>
      <c r="J40" s="212">
        <f>VLOOKUP($D40,'4.เขตปรับKและเกลี่ยเงินเพิ่มฯ'!$E$10:$AJ$105,18,FALSE)</f>
        <v>33840648.120000005</v>
      </c>
      <c r="K40" s="221">
        <f>VLOOKUP($D40,'4.เขตปรับKและเกลี่ยเงินเพิ่มฯ'!$E$10:$AJ$105,19,FALSE)</f>
        <v>8112119</v>
      </c>
      <c r="L40" s="221">
        <f>VLOOKUP($D40,'4.เขตปรับKและเกลี่ยเงินเพิ่มฯ'!$E$10:$AJ$105,20,FALSE)</f>
        <v>25728529.120000001</v>
      </c>
      <c r="M40" s="221">
        <f>VLOOKUP($D40,'4.เขตปรับKและเกลี่ยเงินเพิ่มฯ'!$E$10:$AJ$105,21,FALSE)</f>
        <v>0</v>
      </c>
      <c r="N40" s="221">
        <f>VLOOKUP($D40,'4.เขตปรับKและเกลี่ยเงินเพิ่มฯ'!$E$10:$AJ$105,22,FALSE)</f>
        <v>25728529.120000001</v>
      </c>
      <c r="O40" s="221">
        <f>VLOOKUP($D40,'4.เขตปรับKและเกลี่ยเงินเพิ่มฯ'!$E$10:$AJ$105,26,FALSE)</f>
        <v>0</v>
      </c>
      <c r="P40" s="221">
        <f>VLOOKUP($D40,'4.เขตปรับKและเกลี่ยเงินเพิ่มฯ'!$E$10:$AJ$105,28,FALSE)</f>
        <v>0</v>
      </c>
      <c r="Q40" s="221">
        <f>VLOOKUP($D40,'4.เขตปรับKและเกลี่ยเงินเพิ่มฯ'!$E$10:$AJ$105,29,FALSE)</f>
        <v>0</v>
      </c>
      <c r="R40" s="221">
        <f>VLOOKUP($D40,'4.เขตปรับKและเกลี่ยเงินเพิ่มฯ'!$E$10:$AJ$105,30,FALSE)</f>
        <v>0</v>
      </c>
    </row>
    <row r="41" spans="1:18" s="1" customFormat="1" ht="14.25" customHeight="1" outlineLevel="2" x14ac:dyDescent="0.2">
      <c r="A41" s="62">
        <v>527</v>
      </c>
      <c r="B41" s="3" t="s">
        <v>7</v>
      </c>
      <c r="C41" s="3" t="s">
        <v>194</v>
      </c>
      <c r="D41" s="3" t="s">
        <v>179</v>
      </c>
      <c r="E41" s="3" t="s">
        <v>180</v>
      </c>
      <c r="F41" s="222">
        <f>VLOOKUP($D41,'4.เขตปรับKและเกลี่ยเงินเพิ่มฯ'!$E$10:$I$105,5,FALSE)</f>
        <v>1.5</v>
      </c>
      <c r="G41" s="212">
        <f>VLOOKUP($D41,'4.เขตปรับKและเกลี่ยเงินเพิ่มฯ'!$E$10:$AJ$105,13,FALSE)</f>
        <v>25836245.23</v>
      </c>
      <c r="H41" s="212">
        <f>VLOOKUP($D41,'4.เขตปรับKและเกลี่ยเงินเพิ่มฯ'!$E$10:$AJ$105,14,FALSE)</f>
        <v>4728282.29</v>
      </c>
      <c r="I41" s="212">
        <f>VLOOKUP($D41,'4.เขตปรับKและเกลี่ยเงินเพิ่มฯ'!$E$10:$AJ$105,15,FALSE)+VLOOKUP($D41,'4.เขตปรับKและเกลี่ยเงินเพิ่มฯ'!$E$10:$AJ$105,16,FALSE)+VLOOKUP($D41,'4.เขตปรับKและเกลี่ยเงินเพิ่มฯ'!$E$10:$AJ$105,17,FALSE)</f>
        <v>4419197.32</v>
      </c>
      <c r="J41" s="212">
        <f>VLOOKUP($D41,'4.เขตปรับKและเกลี่ยเงินเพิ่มฯ'!$E$10:$AJ$105,18,FALSE)</f>
        <v>34983724.840000004</v>
      </c>
      <c r="K41" s="221">
        <f>VLOOKUP($D41,'4.เขตปรับKและเกลี่ยเงินเพิ่มฯ'!$E$10:$AJ$105,19,FALSE)</f>
        <v>10815181.689999999</v>
      </c>
      <c r="L41" s="221">
        <f>VLOOKUP($D41,'4.เขตปรับKและเกลี่ยเงินเพิ่มฯ'!$E$10:$AJ$105,20,FALSE)</f>
        <v>24168543.149999999</v>
      </c>
      <c r="M41" s="221">
        <f>VLOOKUP($D41,'4.เขตปรับKและเกลี่ยเงินเพิ่มฯ'!$E$10:$AJ$105,21,FALSE)</f>
        <v>0</v>
      </c>
      <c r="N41" s="221">
        <f>VLOOKUP($D41,'4.เขตปรับKและเกลี่ยเงินเพิ่มฯ'!$E$10:$AJ$105,22,FALSE)</f>
        <v>24168543.149999999</v>
      </c>
      <c r="O41" s="221">
        <f>VLOOKUP($D41,'4.เขตปรับKและเกลี่ยเงินเพิ่มฯ'!$E$10:$AJ$105,26,FALSE)</f>
        <v>0</v>
      </c>
      <c r="P41" s="221">
        <f>VLOOKUP($D41,'4.เขตปรับKและเกลี่ยเงินเพิ่มฯ'!$E$10:$AJ$105,28,FALSE)</f>
        <v>0</v>
      </c>
      <c r="Q41" s="221">
        <f>VLOOKUP($D41,'4.เขตปรับKและเกลี่ยเงินเพิ่มฯ'!$E$10:$AJ$105,29,FALSE)</f>
        <v>0</v>
      </c>
      <c r="R41" s="221">
        <f>VLOOKUP($D41,'4.เขตปรับKและเกลี่ยเงินเพิ่มฯ'!$E$10:$AJ$105,30,FALSE)</f>
        <v>0</v>
      </c>
    </row>
    <row r="42" spans="1:18" s="1" customFormat="1" ht="14.25" customHeight="1" outlineLevel="1" x14ac:dyDescent="0.2">
      <c r="A42" s="98"/>
      <c r="B42" s="105"/>
      <c r="C42" s="106" t="s">
        <v>273</v>
      </c>
      <c r="D42" s="105"/>
      <c r="E42" s="105"/>
      <c r="F42" s="223"/>
      <c r="G42" s="214">
        <f t="shared" ref="G42:R42" si="2">SUBTOTAL(9,G21:G41)</f>
        <v>1170857553.78</v>
      </c>
      <c r="H42" s="214">
        <f t="shared" si="2"/>
        <v>214278235.63999999</v>
      </c>
      <c r="I42" s="214">
        <f t="shared" si="2"/>
        <v>1302449112.0899999</v>
      </c>
      <c r="J42" s="214">
        <f t="shared" si="2"/>
        <v>2687584901.5100007</v>
      </c>
      <c r="K42" s="224">
        <f t="shared" si="2"/>
        <v>964506340.00999999</v>
      </c>
      <c r="L42" s="224">
        <f t="shared" si="2"/>
        <v>1723078561.4999998</v>
      </c>
      <c r="M42" s="224">
        <f t="shared" si="2"/>
        <v>0</v>
      </c>
      <c r="N42" s="224">
        <f t="shared" si="2"/>
        <v>1723078561.4999998</v>
      </c>
      <c r="O42" s="224">
        <f t="shared" si="2"/>
        <v>0</v>
      </c>
      <c r="P42" s="224">
        <f t="shared" si="2"/>
        <v>0</v>
      </c>
      <c r="Q42" s="224">
        <f t="shared" si="2"/>
        <v>0</v>
      </c>
      <c r="R42" s="224">
        <f t="shared" si="2"/>
        <v>0</v>
      </c>
    </row>
    <row r="43" spans="1:18" s="1" customFormat="1" ht="14.25" customHeight="1" outlineLevel="2" x14ac:dyDescent="0.2">
      <c r="A43" s="62">
        <v>528</v>
      </c>
      <c r="B43" s="3" t="s">
        <v>7</v>
      </c>
      <c r="C43" s="3" t="s">
        <v>193</v>
      </c>
      <c r="D43" s="3" t="s">
        <v>18</v>
      </c>
      <c r="E43" s="3" t="s">
        <v>19</v>
      </c>
      <c r="F43" s="222">
        <f>VLOOKUP($D43,'4.เขตปรับKและเกลี่ยเงินเพิ่มฯ'!$E$10:$I$105,5,FALSE)</f>
        <v>1.1000000000000001</v>
      </c>
      <c r="G43" s="212">
        <f>VLOOKUP($D43,'4.เขตปรับKและเกลี่ยเงินเพิ่มฯ'!$E$10:$AJ$105,13,FALSE)</f>
        <v>90453868.430000007</v>
      </c>
      <c r="H43" s="212">
        <f>VLOOKUP($D43,'4.เขตปรับKและเกลี่ยเงินเพิ่มฯ'!$E$10:$AJ$105,14,FALSE)</f>
        <v>16032931.029999999</v>
      </c>
      <c r="I43" s="212">
        <f>VLOOKUP($D43,'4.เขตปรับKและเกลี่ยเงินเพิ่มฯ'!$E$10:$AJ$105,15,FALSE)+VLOOKUP($D43,'4.เขตปรับKและเกลี่ยเงินเพิ่มฯ'!$E$10:$AJ$105,16,FALSE)+VLOOKUP($D43,'4.เขตปรับKและเกลี่ยเงินเพิ่มฯ'!$E$10:$AJ$105,17,FALSE)</f>
        <v>358106224.10000002</v>
      </c>
      <c r="J43" s="212">
        <f>VLOOKUP($D43,'4.เขตปรับKและเกลี่ยเงินเพิ่มฯ'!$E$10:$AJ$105,18,FALSE)</f>
        <v>464593023.56000006</v>
      </c>
      <c r="K43" s="221">
        <f>VLOOKUP($D43,'4.เขตปรับKและเกลี่ยเงินเพิ่มฯ'!$E$10:$AJ$105,19,FALSE)</f>
        <v>187274361.44</v>
      </c>
      <c r="L43" s="221">
        <f>VLOOKUP($D43,'4.เขตปรับKและเกลี่ยเงินเพิ่มฯ'!$E$10:$AJ$105,20,FALSE)</f>
        <v>277318662.12</v>
      </c>
      <c r="M43" s="221">
        <f>VLOOKUP($D43,'4.เขตปรับKและเกลี่ยเงินเพิ่มฯ'!$E$10:$AJ$105,21,FALSE)</f>
        <v>0</v>
      </c>
      <c r="N43" s="221">
        <f>VLOOKUP($D43,'4.เขตปรับKและเกลี่ยเงินเพิ่มฯ'!$E$10:$AJ$105,22,FALSE)</f>
        <v>277318662.12</v>
      </c>
      <c r="O43" s="221">
        <f>VLOOKUP($D43,'4.เขตปรับKและเกลี่ยเงินเพิ่มฯ'!$E$10:$AJ$105,26,FALSE)</f>
        <v>0</v>
      </c>
      <c r="P43" s="221">
        <f>VLOOKUP($D43,'4.เขตปรับKและเกลี่ยเงินเพิ่มฯ'!$E$10:$AJ$105,28,FALSE)</f>
        <v>0</v>
      </c>
      <c r="Q43" s="221">
        <f>VLOOKUP($D43,'4.เขตปรับKและเกลี่ยเงินเพิ่มฯ'!$E$10:$AJ$105,29,FALSE)</f>
        <v>0</v>
      </c>
      <c r="R43" s="221">
        <f>VLOOKUP($D43,'4.เขตปรับKและเกลี่ยเงินเพิ่มฯ'!$E$10:$AJ$105,30,FALSE)</f>
        <v>0</v>
      </c>
    </row>
    <row r="44" spans="1:18" s="1" customFormat="1" ht="14.25" customHeight="1" outlineLevel="2" x14ac:dyDescent="0.2">
      <c r="A44" s="62">
        <v>529</v>
      </c>
      <c r="B44" s="3" t="s">
        <v>7</v>
      </c>
      <c r="C44" s="3" t="s">
        <v>193</v>
      </c>
      <c r="D44" s="3" t="s">
        <v>70</v>
      </c>
      <c r="E44" s="3" t="s">
        <v>71</v>
      </c>
      <c r="F44" s="222">
        <f>VLOOKUP($D44,'4.เขตปรับKและเกลี่ยเงินเพิ่มฯ'!$E$10:$I$105,5,FALSE)</f>
        <v>1.3</v>
      </c>
      <c r="G44" s="212">
        <f>VLOOKUP($D44,'4.เขตปรับKและเกลี่ยเงินเพิ่มฯ'!$E$10:$AJ$105,13,FALSE)</f>
        <v>29876249.699999999</v>
      </c>
      <c r="H44" s="212">
        <f>VLOOKUP($D44,'4.เขตปรับKและเกลี่ยเงินเพิ่มฯ'!$E$10:$AJ$105,14,FALSE)</f>
        <v>5295559.59</v>
      </c>
      <c r="I44" s="212">
        <f>VLOOKUP($D44,'4.เขตปรับKและเกลี่ยเงินเพิ่มฯ'!$E$10:$AJ$105,15,FALSE)+VLOOKUP($D44,'4.เขตปรับKและเกลี่ยเงินเพิ่มฯ'!$E$10:$AJ$105,16,FALSE)+VLOOKUP($D44,'4.เขตปรับKและเกลี่ยเงินเพิ่มฯ'!$E$10:$AJ$105,17,FALSE)</f>
        <v>10489492.889999999</v>
      </c>
      <c r="J44" s="212">
        <f>VLOOKUP($D44,'4.เขตปรับKและเกลี่ยเงินเพิ่มฯ'!$E$10:$AJ$105,18,FALSE)</f>
        <v>45661302.18</v>
      </c>
      <c r="K44" s="221">
        <f>VLOOKUP($D44,'4.เขตปรับKและเกลี่ยเงินเพิ่มฯ'!$E$10:$AJ$105,19,FALSE)</f>
        <v>15479800.02</v>
      </c>
      <c r="L44" s="221">
        <f>VLOOKUP($D44,'4.เขตปรับKและเกลี่ยเงินเพิ่มฯ'!$E$10:$AJ$105,20,FALSE)</f>
        <v>30181502.16</v>
      </c>
      <c r="M44" s="221">
        <f>VLOOKUP($D44,'4.เขตปรับKและเกลี่ยเงินเพิ่มฯ'!$E$10:$AJ$105,21,FALSE)</f>
        <v>0</v>
      </c>
      <c r="N44" s="221">
        <f>VLOOKUP($D44,'4.เขตปรับKและเกลี่ยเงินเพิ่มฯ'!$E$10:$AJ$105,22,FALSE)</f>
        <v>30181502.16</v>
      </c>
      <c r="O44" s="221">
        <f>VLOOKUP($D44,'4.เขตปรับKและเกลี่ยเงินเพิ่มฯ'!$E$10:$AJ$105,26,FALSE)</f>
        <v>0</v>
      </c>
      <c r="P44" s="221">
        <f>VLOOKUP($D44,'4.เขตปรับKและเกลี่ยเงินเพิ่มฯ'!$E$10:$AJ$105,28,FALSE)</f>
        <v>0</v>
      </c>
      <c r="Q44" s="221">
        <f>VLOOKUP($D44,'4.เขตปรับKและเกลี่ยเงินเพิ่มฯ'!$E$10:$AJ$105,29,FALSE)</f>
        <v>0</v>
      </c>
      <c r="R44" s="221">
        <f>VLOOKUP($D44,'4.เขตปรับKและเกลี่ยเงินเพิ่มฯ'!$E$10:$AJ$105,30,FALSE)</f>
        <v>0</v>
      </c>
    </row>
    <row r="45" spans="1:18" s="1" customFormat="1" ht="14.25" customHeight="1" outlineLevel="2" x14ac:dyDescent="0.2">
      <c r="A45" s="62">
        <v>530</v>
      </c>
      <c r="B45" s="3" t="s">
        <v>7</v>
      </c>
      <c r="C45" s="3" t="s">
        <v>193</v>
      </c>
      <c r="D45" s="3" t="s">
        <v>72</v>
      </c>
      <c r="E45" s="3" t="s">
        <v>73</v>
      </c>
      <c r="F45" s="222">
        <f>VLOOKUP($D45,'4.เขตปรับKและเกลี่ยเงินเพิ่มฯ'!$E$10:$I$105,5,FALSE)</f>
        <v>1.2</v>
      </c>
      <c r="G45" s="212">
        <f>VLOOKUP($D45,'4.เขตปรับKและเกลี่ยเงินเพิ่มฯ'!$E$10:$AJ$105,13,FALSE)</f>
        <v>56087824.219999999</v>
      </c>
      <c r="H45" s="212">
        <f>VLOOKUP($D45,'4.เขตปรับKและเกลี่ยเงินเพิ่มฯ'!$E$10:$AJ$105,14,FALSE)</f>
        <v>9941556.2100000009</v>
      </c>
      <c r="I45" s="212">
        <f>VLOOKUP($D45,'4.เขตปรับKและเกลี่ยเงินเพิ่มฯ'!$E$10:$AJ$105,15,FALSE)+VLOOKUP($D45,'4.เขตปรับKและเกลี่ยเงินเพิ่มฯ'!$E$10:$AJ$105,16,FALSE)+VLOOKUP($D45,'4.เขตปรับKและเกลี่ยเงินเพิ่มฯ'!$E$10:$AJ$105,17,FALSE)</f>
        <v>21949104.469999999</v>
      </c>
      <c r="J45" s="212">
        <f>VLOOKUP($D45,'4.เขตปรับKและเกลี่ยเงินเพิ่มฯ'!$E$10:$AJ$105,18,FALSE)</f>
        <v>87978484.899999991</v>
      </c>
      <c r="K45" s="221">
        <f>VLOOKUP($D45,'4.เขตปรับKและเกลี่ยเงินเพิ่มฯ'!$E$10:$AJ$105,19,FALSE)</f>
        <v>32941514.420000002</v>
      </c>
      <c r="L45" s="221">
        <f>VLOOKUP($D45,'4.เขตปรับKและเกลี่ยเงินเพิ่มฯ'!$E$10:$AJ$105,20,FALSE)</f>
        <v>55036970.479999997</v>
      </c>
      <c r="M45" s="221">
        <f>VLOOKUP($D45,'4.เขตปรับKและเกลี่ยเงินเพิ่มฯ'!$E$10:$AJ$105,21,FALSE)</f>
        <v>0</v>
      </c>
      <c r="N45" s="221">
        <f>VLOOKUP($D45,'4.เขตปรับKและเกลี่ยเงินเพิ่มฯ'!$E$10:$AJ$105,22,FALSE)</f>
        <v>55036970.479999997</v>
      </c>
      <c r="O45" s="221">
        <f>VLOOKUP($D45,'4.เขตปรับKและเกลี่ยเงินเพิ่มฯ'!$E$10:$AJ$105,26,FALSE)</f>
        <v>0</v>
      </c>
      <c r="P45" s="221">
        <f>VLOOKUP($D45,'4.เขตปรับKและเกลี่ยเงินเพิ่มฯ'!$E$10:$AJ$105,28,FALSE)</f>
        <v>0</v>
      </c>
      <c r="Q45" s="221">
        <f>VLOOKUP($D45,'4.เขตปรับKและเกลี่ยเงินเพิ่มฯ'!$E$10:$AJ$105,29,FALSE)</f>
        <v>0</v>
      </c>
      <c r="R45" s="221">
        <f>VLOOKUP($D45,'4.เขตปรับKและเกลี่ยเงินเพิ่มฯ'!$E$10:$AJ$105,30,FALSE)</f>
        <v>0</v>
      </c>
    </row>
    <row r="46" spans="1:18" s="1" customFormat="1" ht="14.25" customHeight="1" outlineLevel="2" x14ac:dyDescent="0.2">
      <c r="A46" s="62">
        <v>531</v>
      </c>
      <c r="B46" s="3" t="s">
        <v>7</v>
      </c>
      <c r="C46" s="3" t="s">
        <v>193</v>
      </c>
      <c r="D46" s="3" t="s">
        <v>74</v>
      </c>
      <c r="E46" s="3" t="s">
        <v>75</v>
      </c>
      <c r="F46" s="222">
        <f>VLOOKUP($D46,'4.เขตปรับKและเกลี่ยเงินเพิ่มฯ'!$E$10:$I$105,5,FALSE)</f>
        <v>1.25</v>
      </c>
      <c r="G46" s="212">
        <f>VLOOKUP($D46,'4.เขตปรับKและเกลี่ยเงินเพิ่มฯ'!$E$10:$AJ$105,13,FALSE)</f>
        <v>43699244.359999999</v>
      </c>
      <c r="H46" s="212">
        <f>VLOOKUP($D46,'4.เขตปรับKและเกลี่ยเงินเพิ่มฯ'!$E$10:$AJ$105,14,FALSE)</f>
        <v>7745682.7800000003</v>
      </c>
      <c r="I46" s="212">
        <f>VLOOKUP($D46,'4.เขตปรับKและเกลี่ยเงินเพิ่มฯ'!$E$10:$AJ$105,15,FALSE)+VLOOKUP($D46,'4.เขตปรับKและเกลี่ยเงินเพิ่มฯ'!$E$10:$AJ$105,16,FALSE)+VLOOKUP($D46,'4.เขตปรับKและเกลี่ยเงินเพิ่มฯ'!$E$10:$AJ$105,17,FALSE)</f>
        <v>17812090.189999998</v>
      </c>
      <c r="J46" s="212">
        <f>VLOOKUP($D46,'4.เขตปรับKและเกลี่ยเงินเพิ่มฯ'!$E$10:$AJ$105,18,FALSE)</f>
        <v>69257017.329999998</v>
      </c>
      <c r="K46" s="221">
        <f>VLOOKUP($D46,'4.เขตปรับKและเกลี่ยเงินเพิ่มฯ'!$E$10:$AJ$105,19,FALSE)</f>
        <v>17087179.399999999</v>
      </c>
      <c r="L46" s="221">
        <f>VLOOKUP($D46,'4.เขตปรับKและเกลี่ยเงินเพิ่มฯ'!$E$10:$AJ$105,20,FALSE)</f>
        <v>52169837.93</v>
      </c>
      <c r="M46" s="221">
        <f>VLOOKUP($D46,'4.เขตปรับKและเกลี่ยเงินเพิ่มฯ'!$E$10:$AJ$105,21,FALSE)</f>
        <v>0</v>
      </c>
      <c r="N46" s="221">
        <f>VLOOKUP($D46,'4.เขตปรับKและเกลี่ยเงินเพิ่มฯ'!$E$10:$AJ$105,22,FALSE)</f>
        <v>52169837.93</v>
      </c>
      <c r="O46" s="221">
        <f>VLOOKUP($D46,'4.เขตปรับKและเกลี่ยเงินเพิ่มฯ'!$E$10:$AJ$105,26,FALSE)</f>
        <v>0</v>
      </c>
      <c r="P46" s="221">
        <f>VLOOKUP($D46,'4.เขตปรับKและเกลี่ยเงินเพิ่มฯ'!$E$10:$AJ$105,28,FALSE)</f>
        <v>0</v>
      </c>
      <c r="Q46" s="221">
        <f>VLOOKUP($D46,'4.เขตปรับKและเกลี่ยเงินเพิ่มฯ'!$E$10:$AJ$105,29,FALSE)</f>
        <v>0</v>
      </c>
      <c r="R46" s="221">
        <f>VLOOKUP($D46,'4.เขตปรับKและเกลี่ยเงินเพิ่มฯ'!$E$10:$AJ$105,30,FALSE)</f>
        <v>0</v>
      </c>
    </row>
    <row r="47" spans="1:18" s="1" customFormat="1" ht="14.25" customHeight="1" outlineLevel="2" x14ac:dyDescent="0.2">
      <c r="A47" s="62">
        <v>532</v>
      </c>
      <c r="B47" s="3" t="s">
        <v>7</v>
      </c>
      <c r="C47" s="3" t="s">
        <v>193</v>
      </c>
      <c r="D47" s="3" t="s">
        <v>76</v>
      </c>
      <c r="E47" s="3" t="s">
        <v>77</v>
      </c>
      <c r="F47" s="222">
        <f>VLOOKUP($D47,'4.เขตปรับKและเกลี่ยเงินเพิ่มฯ'!$E$10:$I$105,5,FALSE)</f>
        <v>1.4</v>
      </c>
      <c r="G47" s="212">
        <f>VLOOKUP($D47,'4.เขตปรับKและเกลี่ยเงินเพิ่มฯ'!$E$10:$AJ$105,13,FALSE)</f>
        <v>13713919.789999999</v>
      </c>
      <c r="H47" s="212">
        <f>VLOOKUP($D47,'4.เขตปรับKและเกลี่ยเงินเพิ่มฯ'!$E$10:$AJ$105,14,FALSE)</f>
        <v>2430789.6800000002</v>
      </c>
      <c r="I47" s="212">
        <f>VLOOKUP($D47,'4.เขตปรับKและเกลี่ยเงินเพิ่มฯ'!$E$10:$AJ$105,15,FALSE)+VLOOKUP($D47,'4.เขตปรับKและเกลี่ยเงินเพิ่มฯ'!$E$10:$AJ$105,16,FALSE)+VLOOKUP($D47,'4.เขตปรับKและเกลี่ยเงินเพิ่มฯ'!$E$10:$AJ$105,17,FALSE)</f>
        <v>4959074.09</v>
      </c>
      <c r="J47" s="212">
        <f>VLOOKUP($D47,'4.เขตปรับKและเกลี่ยเงินเพิ่มฯ'!$E$10:$AJ$105,18,FALSE)</f>
        <v>21103783.559999999</v>
      </c>
      <c r="K47" s="221">
        <f>VLOOKUP($D47,'4.เขตปรับKและเกลี่ยเงินเพิ่มฯ'!$E$10:$AJ$105,19,FALSE)</f>
        <v>10964270.939999999</v>
      </c>
      <c r="L47" s="221">
        <f>VLOOKUP($D47,'4.เขตปรับKและเกลี่ยเงินเพิ่มฯ'!$E$10:$AJ$105,20,FALSE)</f>
        <v>10139512.619999999</v>
      </c>
      <c r="M47" s="221">
        <f>VLOOKUP($D47,'4.เขตปรับKและเกลี่ยเงินเพิ่มฯ'!$E$10:$AJ$105,21,FALSE)</f>
        <v>0</v>
      </c>
      <c r="N47" s="221">
        <f>VLOOKUP($D47,'4.เขตปรับKและเกลี่ยเงินเพิ่มฯ'!$E$10:$AJ$105,22,FALSE)</f>
        <v>10139512.619999999</v>
      </c>
      <c r="O47" s="221">
        <f>VLOOKUP($D47,'4.เขตปรับKและเกลี่ยเงินเพิ่มฯ'!$E$10:$AJ$105,26,FALSE)</f>
        <v>0</v>
      </c>
      <c r="P47" s="221">
        <f>VLOOKUP($D47,'4.เขตปรับKและเกลี่ยเงินเพิ่มฯ'!$E$10:$AJ$105,28,FALSE)</f>
        <v>0</v>
      </c>
      <c r="Q47" s="221">
        <f>VLOOKUP($D47,'4.เขตปรับKและเกลี่ยเงินเพิ่มฯ'!$E$10:$AJ$105,29,FALSE)</f>
        <v>0</v>
      </c>
      <c r="R47" s="221">
        <f>VLOOKUP($D47,'4.เขตปรับKและเกลี่ยเงินเพิ่มฯ'!$E$10:$AJ$105,30,FALSE)</f>
        <v>0</v>
      </c>
    </row>
    <row r="48" spans="1:18" s="1" customFormat="1" ht="14.25" customHeight="1" outlineLevel="2" x14ac:dyDescent="0.2">
      <c r="A48" s="62">
        <v>533</v>
      </c>
      <c r="B48" s="3" t="s">
        <v>7</v>
      </c>
      <c r="C48" s="3" t="s">
        <v>193</v>
      </c>
      <c r="D48" s="3" t="s">
        <v>78</v>
      </c>
      <c r="E48" s="3" t="s">
        <v>79</v>
      </c>
      <c r="F48" s="222">
        <f>VLOOKUP($D48,'4.เขตปรับKและเกลี่ยเงินเพิ่มฯ'!$E$10:$I$105,5,FALSE)</f>
        <v>1.35</v>
      </c>
      <c r="G48" s="212">
        <f>VLOOKUP($D48,'4.เขตปรับKและเกลี่ยเงินเพิ่มฯ'!$E$10:$AJ$105,13,FALSE)</f>
        <v>25753219.449999999</v>
      </c>
      <c r="H48" s="212">
        <f>VLOOKUP($D48,'4.เขตปรับKและเกลี่ยเงินเพิ่มฯ'!$E$10:$AJ$105,14,FALSE)</f>
        <v>4564753.26</v>
      </c>
      <c r="I48" s="212">
        <f>VLOOKUP($D48,'4.เขตปรับKและเกลี่ยเงินเพิ่มฯ'!$E$10:$AJ$105,15,FALSE)+VLOOKUP($D48,'4.เขตปรับKและเกลี่ยเงินเพิ่มฯ'!$E$10:$AJ$105,16,FALSE)+VLOOKUP($D48,'4.เขตปรับKและเกลี่ยเงินเพิ่มฯ'!$E$10:$AJ$105,17,FALSE)</f>
        <v>8388159.7800000003</v>
      </c>
      <c r="J48" s="212">
        <f>VLOOKUP($D48,'4.เขตปรับKและเกลี่ยเงินเพิ่มฯ'!$E$10:$AJ$105,18,FALSE)</f>
        <v>38706132.490000002</v>
      </c>
      <c r="K48" s="221">
        <f>VLOOKUP($D48,'4.เขตปรับKและเกลี่ยเงินเพิ่มฯ'!$E$10:$AJ$105,19,FALSE)</f>
        <v>16495221.1</v>
      </c>
      <c r="L48" s="221">
        <f>VLOOKUP($D48,'4.เขตปรับKและเกลี่ยเงินเพิ่มฯ'!$E$10:$AJ$105,20,FALSE)</f>
        <v>22210911.390000001</v>
      </c>
      <c r="M48" s="221">
        <f>VLOOKUP($D48,'4.เขตปรับKและเกลี่ยเงินเพิ่มฯ'!$E$10:$AJ$105,21,FALSE)</f>
        <v>0</v>
      </c>
      <c r="N48" s="221">
        <f>VLOOKUP($D48,'4.เขตปรับKและเกลี่ยเงินเพิ่มฯ'!$E$10:$AJ$105,22,FALSE)</f>
        <v>22210911.390000001</v>
      </c>
      <c r="O48" s="221">
        <f>VLOOKUP($D48,'4.เขตปรับKและเกลี่ยเงินเพิ่มฯ'!$E$10:$AJ$105,26,FALSE)</f>
        <v>0</v>
      </c>
      <c r="P48" s="221">
        <f>VLOOKUP($D48,'4.เขตปรับKและเกลี่ยเงินเพิ่มฯ'!$E$10:$AJ$105,28,FALSE)</f>
        <v>0</v>
      </c>
      <c r="Q48" s="221">
        <f>VLOOKUP($D48,'4.เขตปรับKและเกลี่ยเงินเพิ่มฯ'!$E$10:$AJ$105,29,FALSE)</f>
        <v>0</v>
      </c>
      <c r="R48" s="221">
        <f>VLOOKUP($D48,'4.เขตปรับKและเกลี่ยเงินเพิ่มฯ'!$E$10:$AJ$105,30,FALSE)</f>
        <v>0</v>
      </c>
    </row>
    <row r="49" spans="1:18" s="1" customFormat="1" ht="14.25" customHeight="1" outlineLevel="2" x14ac:dyDescent="0.2">
      <c r="A49" s="62">
        <v>534</v>
      </c>
      <c r="B49" s="3" t="s">
        <v>7</v>
      </c>
      <c r="C49" s="3" t="s">
        <v>193</v>
      </c>
      <c r="D49" s="3" t="s">
        <v>80</v>
      </c>
      <c r="E49" s="3" t="s">
        <v>81</v>
      </c>
      <c r="F49" s="222">
        <f>VLOOKUP($D49,'4.เขตปรับKและเกลี่ยเงินเพิ่มฯ'!$E$10:$I$105,5,FALSE)</f>
        <v>1.1499999999999999</v>
      </c>
      <c r="G49" s="212">
        <f>VLOOKUP($D49,'4.เขตปรับKและเกลี่ยเงินเพิ่มฯ'!$E$10:$AJ$105,13,FALSE)</f>
        <v>29972813.039999999</v>
      </c>
      <c r="H49" s="212">
        <f>VLOOKUP($D49,'4.เขตปรับKและเกลี่ยเงินเพิ่มฯ'!$E$10:$AJ$105,14,FALSE)</f>
        <v>5312675.43</v>
      </c>
      <c r="I49" s="212">
        <f>VLOOKUP($D49,'4.เขตปรับKและเกลี่ยเงินเพิ่มฯ'!$E$10:$AJ$105,15,FALSE)+VLOOKUP($D49,'4.เขตปรับKและเกลี่ยเงินเพิ่มฯ'!$E$10:$AJ$105,16,FALSE)+VLOOKUP($D49,'4.เขตปรับKและเกลี่ยเงินเพิ่มฯ'!$E$10:$AJ$105,17,FALSE)</f>
        <v>14510293.540000001</v>
      </c>
      <c r="J49" s="212">
        <f>VLOOKUP($D49,'4.เขตปรับKและเกลี่ยเงินเพิ่มฯ'!$E$10:$AJ$105,18,FALSE)</f>
        <v>49795782.009999998</v>
      </c>
      <c r="K49" s="221">
        <f>VLOOKUP($D49,'4.เขตปรับKและเกลี่ยเงินเพิ่มฯ'!$E$10:$AJ$105,19,FALSE)</f>
        <v>18480452.629999999</v>
      </c>
      <c r="L49" s="221">
        <f>VLOOKUP($D49,'4.เขตปรับKและเกลี่ยเงินเพิ่มฯ'!$E$10:$AJ$105,20,FALSE)</f>
        <v>31315329.379999999</v>
      </c>
      <c r="M49" s="221">
        <f>VLOOKUP($D49,'4.เขตปรับKและเกลี่ยเงินเพิ่มฯ'!$E$10:$AJ$105,21,FALSE)</f>
        <v>0</v>
      </c>
      <c r="N49" s="221">
        <f>VLOOKUP($D49,'4.เขตปรับKและเกลี่ยเงินเพิ่มฯ'!$E$10:$AJ$105,22,FALSE)</f>
        <v>31315329.379999999</v>
      </c>
      <c r="O49" s="221">
        <f>VLOOKUP($D49,'4.เขตปรับKและเกลี่ยเงินเพิ่มฯ'!$E$10:$AJ$105,26,FALSE)</f>
        <v>0</v>
      </c>
      <c r="P49" s="221">
        <f>VLOOKUP($D49,'4.เขตปรับKและเกลี่ยเงินเพิ่มฯ'!$E$10:$AJ$105,28,FALSE)</f>
        <v>0</v>
      </c>
      <c r="Q49" s="221">
        <f>VLOOKUP($D49,'4.เขตปรับKและเกลี่ยเงินเพิ่มฯ'!$E$10:$AJ$105,29,FALSE)</f>
        <v>0</v>
      </c>
      <c r="R49" s="221">
        <f>VLOOKUP($D49,'4.เขตปรับKและเกลี่ยเงินเพิ่มฯ'!$E$10:$AJ$105,30,FALSE)</f>
        <v>0</v>
      </c>
    </row>
    <row r="50" spans="1:18" s="1" customFormat="1" ht="14.25" customHeight="1" outlineLevel="2" x14ac:dyDescent="0.2">
      <c r="A50" s="62">
        <v>535</v>
      </c>
      <c r="B50" s="3" t="s">
        <v>7</v>
      </c>
      <c r="C50" s="3" t="s">
        <v>193</v>
      </c>
      <c r="D50" s="3" t="s">
        <v>82</v>
      </c>
      <c r="E50" s="3" t="s">
        <v>83</v>
      </c>
      <c r="F50" s="222">
        <f>VLOOKUP($D50,'4.เขตปรับKและเกลี่ยเงินเพิ่มฯ'!$E$10:$I$105,5,FALSE)</f>
        <v>1.1000000000000001</v>
      </c>
      <c r="G50" s="212">
        <f>VLOOKUP($D50,'4.เขตปรับKและเกลี่ยเงินเพิ่มฯ'!$E$10:$AJ$105,13,FALSE)</f>
        <v>86317765.230000004</v>
      </c>
      <c r="H50" s="212">
        <f>VLOOKUP($D50,'4.เขตปรับKและเกลี่ยเงินเพิ่มฯ'!$E$10:$AJ$105,14,FALSE)</f>
        <v>15299807.529999999</v>
      </c>
      <c r="I50" s="212">
        <f>VLOOKUP($D50,'4.เขตปรับKและเกลี่ยเงินเพิ่มฯ'!$E$10:$AJ$105,15,FALSE)+VLOOKUP($D50,'4.เขตปรับKและเกลี่ยเงินเพิ่มฯ'!$E$10:$AJ$105,16,FALSE)+VLOOKUP($D50,'4.เขตปรับKและเกลี่ยเงินเพิ่มฯ'!$E$10:$AJ$105,17,FALSE)</f>
        <v>44269533.259999998</v>
      </c>
      <c r="J50" s="212">
        <f>VLOOKUP($D50,'4.เขตปรับKและเกลี่ยเงินเพิ่มฯ'!$E$10:$AJ$105,18,FALSE)</f>
        <v>145887106.02000001</v>
      </c>
      <c r="K50" s="221">
        <f>VLOOKUP($D50,'4.เขตปรับKและเกลี่ยเงินเพิ่มฯ'!$E$10:$AJ$105,19,FALSE)</f>
        <v>62980834.920000002</v>
      </c>
      <c r="L50" s="221">
        <f>VLOOKUP($D50,'4.เขตปรับKและเกลี่ยเงินเพิ่มฯ'!$E$10:$AJ$105,20,FALSE)</f>
        <v>82906271.099999994</v>
      </c>
      <c r="M50" s="221">
        <f>VLOOKUP($D50,'4.เขตปรับKและเกลี่ยเงินเพิ่มฯ'!$E$10:$AJ$105,21,FALSE)</f>
        <v>0</v>
      </c>
      <c r="N50" s="221">
        <f>VLOOKUP($D50,'4.เขตปรับKและเกลี่ยเงินเพิ่มฯ'!$E$10:$AJ$105,22,FALSE)</f>
        <v>82906271.099999994</v>
      </c>
      <c r="O50" s="221">
        <f>VLOOKUP($D50,'4.เขตปรับKและเกลี่ยเงินเพิ่มฯ'!$E$10:$AJ$105,26,FALSE)</f>
        <v>0</v>
      </c>
      <c r="P50" s="221">
        <f>VLOOKUP($D50,'4.เขตปรับKและเกลี่ยเงินเพิ่มฯ'!$E$10:$AJ$105,28,FALSE)</f>
        <v>0</v>
      </c>
      <c r="Q50" s="221">
        <f>VLOOKUP($D50,'4.เขตปรับKและเกลี่ยเงินเพิ่มฯ'!$E$10:$AJ$105,29,FALSE)</f>
        <v>0</v>
      </c>
      <c r="R50" s="221">
        <f>VLOOKUP($D50,'4.เขตปรับKและเกลี่ยเงินเพิ่มฯ'!$E$10:$AJ$105,30,FALSE)</f>
        <v>0</v>
      </c>
    </row>
    <row r="51" spans="1:18" s="1" customFormat="1" ht="14.25" customHeight="1" outlineLevel="2" x14ac:dyDescent="0.2">
      <c r="A51" s="62">
        <v>536</v>
      </c>
      <c r="B51" s="3" t="s">
        <v>7</v>
      </c>
      <c r="C51" s="3" t="s">
        <v>193</v>
      </c>
      <c r="D51" s="3" t="s">
        <v>84</v>
      </c>
      <c r="E51" s="3" t="s">
        <v>85</v>
      </c>
      <c r="F51" s="222">
        <f>VLOOKUP($D51,'4.เขตปรับKและเกลี่ยเงินเพิ่มฯ'!$E$10:$I$105,5,FALSE)</f>
        <v>1.3</v>
      </c>
      <c r="G51" s="212">
        <f>VLOOKUP($D51,'4.เขตปรับKและเกลี่ยเงินเพิ่มฯ'!$E$10:$AJ$105,13,FALSE)</f>
        <v>36362836.229999997</v>
      </c>
      <c r="H51" s="212">
        <f>VLOOKUP($D51,'4.เขตปรับKและเกลี่ยเงินเพิ่มฯ'!$E$10:$AJ$105,14,FALSE)</f>
        <v>6445305.8300000001</v>
      </c>
      <c r="I51" s="212">
        <f>VLOOKUP($D51,'4.เขตปรับKและเกลี่ยเงินเพิ่มฯ'!$E$10:$AJ$105,15,FALSE)+VLOOKUP($D51,'4.เขตปรับKและเกลี่ยเงินเพิ่มฯ'!$E$10:$AJ$105,16,FALSE)+VLOOKUP($D51,'4.เขตปรับKและเกลี่ยเงินเพิ่มฯ'!$E$10:$AJ$105,17,FALSE)</f>
        <v>12911044.880000001</v>
      </c>
      <c r="J51" s="212">
        <f>VLOOKUP($D51,'4.เขตปรับKและเกลี่ยเงินเพิ่มฯ'!$E$10:$AJ$105,18,FALSE)</f>
        <v>55719186.939999998</v>
      </c>
      <c r="K51" s="221">
        <f>VLOOKUP($D51,'4.เขตปรับKและเกลี่ยเงินเพิ่มฯ'!$E$10:$AJ$105,19,FALSE)</f>
        <v>22126137.739999998</v>
      </c>
      <c r="L51" s="221">
        <f>VLOOKUP($D51,'4.เขตปรับKและเกลี่ยเงินเพิ่มฯ'!$E$10:$AJ$105,20,FALSE)</f>
        <v>33593049.200000003</v>
      </c>
      <c r="M51" s="221">
        <f>VLOOKUP($D51,'4.เขตปรับKและเกลี่ยเงินเพิ่มฯ'!$E$10:$AJ$105,21,FALSE)</f>
        <v>0</v>
      </c>
      <c r="N51" s="221">
        <f>VLOOKUP($D51,'4.เขตปรับKและเกลี่ยเงินเพิ่มฯ'!$E$10:$AJ$105,22,FALSE)</f>
        <v>33593049.200000003</v>
      </c>
      <c r="O51" s="221">
        <f>VLOOKUP($D51,'4.เขตปรับKและเกลี่ยเงินเพิ่มฯ'!$E$10:$AJ$105,26,FALSE)</f>
        <v>0</v>
      </c>
      <c r="P51" s="221">
        <f>VLOOKUP($D51,'4.เขตปรับKและเกลี่ยเงินเพิ่มฯ'!$E$10:$AJ$105,28,FALSE)</f>
        <v>0</v>
      </c>
      <c r="Q51" s="221">
        <f>VLOOKUP($D51,'4.เขตปรับKและเกลี่ยเงินเพิ่มฯ'!$E$10:$AJ$105,29,FALSE)</f>
        <v>0</v>
      </c>
      <c r="R51" s="221">
        <f>VLOOKUP($D51,'4.เขตปรับKและเกลี่ยเงินเพิ่มฯ'!$E$10:$AJ$105,30,FALSE)</f>
        <v>0</v>
      </c>
    </row>
    <row r="52" spans="1:18" s="1" customFormat="1" ht="14.25" customHeight="1" outlineLevel="2" x14ac:dyDescent="0.2">
      <c r="A52" s="62">
        <v>537</v>
      </c>
      <c r="B52" s="3" t="s">
        <v>7</v>
      </c>
      <c r="C52" s="3" t="s">
        <v>193</v>
      </c>
      <c r="D52" s="3" t="s">
        <v>86</v>
      </c>
      <c r="E52" s="3" t="s">
        <v>87</v>
      </c>
      <c r="F52" s="222">
        <f>VLOOKUP($D52,'4.เขตปรับKและเกลี่ยเงินเพิ่มฯ'!$E$10:$I$105,5,FALSE)</f>
        <v>1.3</v>
      </c>
      <c r="G52" s="212">
        <f>VLOOKUP($D52,'4.เขตปรับKและเกลี่ยเงินเพิ่มฯ'!$E$10:$AJ$105,13,FALSE)</f>
        <v>28120144.210000001</v>
      </c>
      <c r="H52" s="212">
        <f>VLOOKUP($D52,'4.เขตปรับKและเกลี่ยเงินเพิ่มฯ'!$E$10:$AJ$105,14,FALSE)</f>
        <v>4984290.2300000004</v>
      </c>
      <c r="I52" s="212">
        <f>VLOOKUP($D52,'4.เขตปรับKและเกลี่ยเงินเพิ่มฯ'!$E$10:$AJ$105,15,FALSE)+VLOOKUP($D52,'4.เขตปรับKและเกลี่ยเงินเพิ่มฯ'!$E$10:$AJ$105,16,FALSE)+VLOOKUP($D52,'4.เขตปรับKและเกลี่ยเงินเพิ่มฯ'!$E$10:$AJ$105,17,FALSE)</f>
        <v>14299376.360000001</v>
      </c>
      <c r="J52" s="212">
        <f>VLOOKUP($D52,'4.เขตปรับKและเกลี่ยเงินเพิ่มฯ'!$E$10:$AJ$105,18,FALSE)</f>
        <v>47403810.799999997</v>
      </c>
      <c r="K52" s="221">
        <f>VLOOKUP($D52,'4.เขตปรับKและเกลี่ยเงินเพิ่มฯ'!$E$10:$AJ$105,19,FALSE)</f>
        <v>15671063.16</v>
      </c>
      <c r="L52" s="221">
        <f>VLOOKUP($D52,'4.เขตปรับKและเกลี่ยเงินเพิ่มฯ'!$E$10:$AJ$105,20,FALSE)</f>
        <v>31732747.640000001</v>
      </c>
      <c r="M52" s="221">
        <f>VLOOKUP($D52,'4.เขตปรับKและเกลี่ยเงินเพิ่มฯ'!$E$10:$AJ$105,21,FALSE)</f>
        <v>0</v>
      </c>
      <c r="N52" s="221">
        <f>VLOOKUP($D52,'4.เขตปรับKและเกลี่ยเงินเพิ่มฯ'!$E$10:$AJ$105,22,FALSE)</f>
        <v>31732747.640000001</v>
      </c>
      <c r="O52" s="221">
        <f>VLOOKUP($D52,'4.เขตปรับKและเกลี่ยเงินเพิ่มฯ'!$E$10:$AJ$105,26,FALSE)</f>
        <v>0</v>
      </c>
      <c r="P52" s="221">
        <f>VLOOKUP($D52,'4.เขตปรับKและเกลี่ยเงินเพิ่มฯ'!$E$10:$AJ$105,28,FALSE)</f>
        <v>0</v>
      </c>
      <c r="Q52" s="221">
        <f>VLOOKUP($D52,'4.เขตปรับKและเกลี่ยเงินเพิ่มฯ'!$E$10:$AJ$105,29,FALSE)</f>
        <v>0</v>
      </c>
      <c r="R52" s="221">
        <f>VLOOKUP($D52,'4.เขตปรับKและเกลี่ยเงินเพิ่มฯ'!$E$10:$AJ$105,30,FALSE)</f>
        <v>0</v>
      </c>
    </row>
    <row r="53" spans="1:18" s="1" customFormat="1" ht="14.25" customHeight="1" outlineLevel="2" x14ac:dyDescent="0.2">
      <c r="A53" s="62">
        <v>538</v>
      </c>
      <c r="B53" s="3" t="s">
        <v>7</v>
      </c>
      <c r="C53" s="3" t="s">
        <v>193</v>
      </c>
      <c r="D53" s="3" t="s">
        <v>88</v>
      </c>
      <c r="E53" s="3" t="s">
        <v>89</v>
      </c>
      <c r="F53" s="222">
        <f>VLOOKUP($D53,'4.เขตปรับKและเกลี่ยเงินเพิ่มฯ'!$E$10:$I$105,5,FALSE)</f>
        <v>1.25</v>
      </c>
      <c r="G53" s="212">
        <f>VLOOKUP($D53,'4.เขตปรับKและเกลี่ยเงินเพิ่มฯ'!$E$10:$AJ$105,13,FALSE)</f>
        <v>42064083.659999996</v>
      </c>
      <c r="H53" s="212">
        <f>VLOOKUP($D53,'4.เขตปรับKและเกลี่ยเงินเพิ่มฯ'!$E$10:$AJ$105,14,FALSE)</f>
        <v>7455850.8499999996</v>
      </c>
      <c r="I53" s="212">
        <f>VLOOKUP($D53,'4.เขตปรับKและเกลี่ยเงินเพิ่มฯ'!$E$10:$AJ$105,15,FALSE)+VLOOKUP($D53,'4.เขตปรับKและเกลี่ยเงินเพิ่มฯ'!$E$10:$AJ$105,16,FALSE)+VLOOKUP($D53,'4.เขตปรับKและเกลี่ยเงินเพิ่มฯ'!$E$10:$AJ$105,17,FALSE)</f>
        <v>17441867.25</v>
      </c>
      <c r="J53" s="212">
        <f>VLOOKUP($D53,'4.เขตปรับKและเกลี่ยเงินเพิ่มฯ'!$E$10:$AJ$105,18,FALSE)</f>
        <v>66961801.759999998</v>
      </c>
      <c r="K53" s="221">
        <f>VLOOKUP($D53,'4.เขตปรับKและเกลี่ยเงินเพิ่มฯ'!$E$10:$AJ$105,19,FALSE)</f>
        <v>16986911.379999999</v>
      </c>
      <c r="L53" s="221">
        <f>VLOOKUP($D53,'4.เขตปรับKและเกลี่ยเงินเพิ่มฯ'!$E$10:$AJ$105,20,FALSE)</f>
        <v>49974890.380000003</v>
      </c>
      <c r="M53" s="221">
        <f>VLOOKUP($D53,'4.เขตปรับKและเกลี่ยเงินเพิ่มฯ'!$E$10:$AJ$105,21,FALSE)</f>
        <v>0</v>
      </c>
      <c r="N53" s="221">
        <f>VLOOKUP($D53,'4.เขตปรับKและเกลี่ยเงินเพิ่มฯ'!$E$10:$AJ$105,22,FALSE)</f>
        <v>49974890.380000003</v>
      </c>
      <c r="O53" s="221">
        <f>VLOOKUP($D53,'4.เขตปรับKและเกลี่ยเงินเพิ่มฯ'!$E$10:$AJ$105,26,FALSE)</f>
        <v>0</v>
      </c>
      <c r="P53" s="221">
        <f>VLOOKUP($D53,'4.เขตปรับKและเกลี่ยเงินเพิ่มฯ'!$E$10:$AJ$105,28,FALSE)</f>
        <v>0</v>
      </c>
      <c r="Q53" s="221">
        <f>VLOOKUP($D53,'4.เขตปรับKและเกลี่ยเงินเพิ่มฯ'!$E$10:$AJ$105,29,FALSE)</f>
        <v>0</v>
      </c>
      <c r="R53" s="221">
        <f>VLOOKUP($D53,'4.เขตปรับKและเกลี่ยเงินเพิ่มฯ'!$E$10:$AJ$105,30,FALSE)</f>
        <v>0</v>
      </c>
    </row>
    <row r="54" spans="1:18" s="1" customFormat="1" ht="14.25" customHeight="1" outlineLevel="2" x14ac:dyDescent="0.2">
      <c r="A54" s="62">
        <v>539</v>
      </c>
      <c r="B54" s="3" t="s">
        <v>7</v>
      </c>
      <c r="C54" s="3" t="s">
        <v>193</v>
      </c>
      <c r="D54" s="3" t="s">
        <v>163</v>
      </c>
      <c r="E54" s="3" t="s">
        <v>164</v>
      </c>
      <c r="F54" s="222">
        <f>VLOOKUP($D54,'4.เขตปรับKและเกลี่ยเงินเพิ่มฯ'!$E$10:$I$105,5,FALSE)</f>
        <v>1.2</v>
      </c>
      <c r="G54" s="212">
        <f>VLOOKUP($D54,'4.เขตปรับKและเกลี่ยเงินเพิ่มฯ'!$E$10:$AJ$105,13,FALSE)</f>
        <v>50371899.789999999</v>
      </c>
      <c r="H54" s="212">
        <f>VLOOKUP($D54,'4.เขตปรับKและเกลี่ยเงินเพิ่มฯ'!$E$10:$AJ$105,14,FALSE)</f>
        <v>8928409.6899999995</v>
      </c>
      <c r="I54" s="212">
        <f>VLOOKUP($D54,'4.เขตปรับKและเกลี่ยเงินเพิ่มฯ'!$E$10:$AJ$105,15,FALSE)+VLOOKUP($D54,'4.เขตปรับKและเกลี่ยเงินเพิ่มฯ'!$E$10:$AJ$105,16,FALSE)+VLOOKUP($D54,'4.เขตปรับKและเกลี่ยเงินเพิ่มฯ'!$E$10:$AJ$105,17,FALSE)</f>
        <v>24239050.32</v>
      </c>
      <c r="J54" s="212">
        <f>VLOOKUP($D54,'4.เขตปรับKและเกลี่ยเงินเพิ่มฯ'!$E$10:$AJ$105,18,FALSE)</f>
        <v>83539359.799999997</v>
      </c>
      <c r="K54" s="221">
        <f>VLOOKUP($D54,'4.เขตปรับKและเกลี่ยเงินเพิ่มฯ'!$E$10:$AJ$105,19,FALSE)</f>
        <v>33089353.219999999</v>
      </c>
      <c r="L54" s="221">
        <f>VLOOKUP($D54,'4.เขตปรับKและเกลี่ยเงินเพิ่มฯ'!$E$10:$AJ$105,20,FALSE)</f>
        <v>50450006.579999998</v>
      </c>
      <c r="M54" s="221">
        <f>VLOOKUP($D54,'4.เขตปรับKและเกลี่ยเงินเพิ่มฯ'!$E$10:$AJ$105,21,FALSE)</f>
        <v>0</v>
      </c>
      <c r="N54" s="221">
        <f>VLOOKUP($D54,'4.เขตปรับKและเกลี่ยเงินเพิ่มฯ'!$E$10:$AJ$105,22,FALSE)</f>
        <v>50450006.579999998</v>
      </c>
      <c r="O54" s="221">
        <f>VLOOKUP($D54,'4.เขตปรับKและเกลี่ยเงินเพิ่มฯ'!$E$10:$AJ$105,26,FALSE)</f>
        <v>0</v>
      </c>
      <c r="P54" s="221">
        <f>VLOOKUP($D54,'4.เขตปรับKและเกลี่ยเงินเพิ่มฯ'!$E$10:$AJ$105,28,FALSE)</f>
        <v>0</v>
      </c>
      <c r="Q54" s="221">
        <f>VLOOKUP($D54,'4.เขตปรับKและเกลี่ยเงินเพิ่มฯ'!$E$10:$AJ$105,29,FALSE)</f>
        <v>0</v>
      </c>
      <c r="R54" s="221">
        <f>VLOOKUP($D54,'4.เขตปรับKและเกลี่ยเงินเพิ่มฯ'!$E$10:$AJ$105,30,FALSE)</f>
        <v>0</v>
      </c>
    </row>
    <row r="55" spans="1:18" s="1" customFormat="1" ht="14.25" customHeight="1" outlineLevel="2" x14ac:dyDescent="0.2">
      <c r="A55" s="62">
        <v>540</v>
      </c>
      <c r="B55" s="3" t="s">
        <v>7</v>
      </c>
      <c r="C55" s="3" t="s">
        <v>193</v>
      </c>
      <c r="D55" s="3" t="s">
        <v>171</v>
      </c>
      <c r="E55" s="3" t="s">
        <v>172</v>
      </c>
      <c r="F55" s="222">
        <f>VLOOKUP($D55,'4.เขตปรับKและเกลี่ยเงินเพิ่มฯ'!$E$10:$I$105,5,FALSE)</f>
        <v>1.25</v>
      </c>
      <c r="G55" s="212">
        <f>VLOOKUP($D55,'4.เขตปรับKและเกลี่ยเงินเพิ่มฯ'!$E$10:$AJ$105,13,FALSE)</f>
        <v>40860089.539999999</v>
      </c>
      <c r="H55" s="212">
        <f>VLOOKUP($D55,'4.เขตปรับKและเกลี่ยเงินเพิ่มฯ'!$E$10:$AJ$105,14,FALSE)</f>
        <v>7242443.1200000001</v>
      </c>
      <c r="I55" s="212">
        <f>VLOOKUP($D55,'4.เขตปรับKและเกลี่ยเงินเพิ่มฯ'!$E$10:$AJ$105,15,FALSE)+VLOOKUP($D55,'4.เขตปรับKและเกลี่ยเงินเพิ่มฯ'!$E$10:$AJ$105,16,FALSE)+VLOOKUP($D55,'4.เขตปรับKและเกลี่ยเงินเพิ่มฯ'!$E$10:$AJ$105,17,FALSE)</f>
        <v>17628655.009999998</v>
      </c>
      <c r="J55" s="212">
        <f>VLOOKUP($D55,'4.เขตปรับKและเกลี่ยเงินเพิ่มฯ'!$E$10:$AJ$105,18,FALSE)</f>
        <v>65731187.669999994</v>
      </c>
      <c r="K55" s="221">
        <f>VLOOKUP($D55,'4.เขตปรับKและเกลี่ยเงินเพิ่มฯ'!$E$10:$AJ$105,19,FALSE)</f>
        <v>18963473.109999999</v>
      </c>
      <c r="L55" s="221">
        <f>VLOOKUP($D55,'4.เขตปรับKและเกลี่ยเงินเพิ่มฯ'!$E$10:$AJ$105,20,FALSE)</f>
        <v>46767714.560000002</v>
      </c>
      <c r="M55" s="221">
        <f>VLOOKUP($D55,'4.เขตปรับKและเกลี่ยเงินเพิ่มฯ'!$E$10:$AJ$105,21,FALSE)</f>
        <v>0</v>
      </c>
      <c r="N55" s="221">
        <f>VLOOKUP($D55,'4.เขตปรับKและเกลี่ยเงินเพิ่มฯ'!$E$10:$AJ$105,22,FALSE)</f>
        <v>46767714.560000002</v>
      </c>
      <c r="O55" s="221">
        <f>VLOOKUP($D55,'4.เขตปรับKและเกลี่ยเงินเพิ่มฯ'!$E$10:$AJ$105,26,FALSE)</f>
        <v>0</v>
      </c>
      <c r="P55" s="221">
        <f>VLOOKUP($D55,'4.เขตปรับKและเกลี่ยเงินเพิ่มฯ'!$E$10:$AJ$105,28,FALSE)</f>
        <v>0</v>
      </c>
      <c r="Q55" s="221">
        <f>VLOOKUP($D55,'4.เขตปรับKและเกลี่ยเงินเพิ่มฯ'!$E$10:$AJ$105,29,FALSE)</f>
        <v>0</v>
      </c>
      <c r="R55" s="221">
        <f>VLOOKUP($D55,'4.เขตปรับKและเกลี่ยเงินเพิ่มฯ'!$E$10:$AJ$105,30,FALSE)</f>
        <v>0</v>
      </c>
    </row>
    <row r="56" spans="1:18" s="1" customFormat="1" ht="14.25" customHeight="1" outlineLevel="2" x14ac:dyDescent="0.2">
      <c r="A56" s="62">
        <v>541</v>
      </c>
      <c r="B56" s="3" t="s">
        <v>7</v>
      </c>
      <c r="C56" s="3" t="s">
        <v>193</v>
      </c>
      <c r="D56" s="3" t="s">
        <v>183</v>
      </c>
      <c r="E56" s="3" t="s">
        <v>184</v>
      </c>
      <c r="F56" s="222">
        <f>VLOOKUP($D56,'4.เขตปรับKและเกลี่ยเงินเพิ่มฯ'!$E$10:$I$105,5,FALSE)</f>
        <v>1.35</v>
      </c>
      <c r="G56" s="212">
        <f>VLOOKUP($D56,'4.เขตปรับKและเกลี่ยเงินเพิ่มฯ'!$E$10:$AJ$105,13,FALSE)</f>
        <v>27453504.25</v>
      </c>
      <c r="H56" s="212">
        <f>VLOOKUP($D56,'4.เขตปรับKและเกลี่ยเงินเพิ่มฯ'!$E$10:$AJ$105,14,FALSE)</f>
        <v>4866128.42</v>
      </c>
      <c r="I56" s="212">
        <f>VLOOKUP($D56,'4.เขตปรับKและเกลี่ยเงินเพิ่มฯ'!$E$10:$AJ$105,15,FALSE)+VLOOKUP($D56,'4.เขตปรับKและเกลี่ยเงินเพิ่มฯ'!$E$10:$AJ$105,16,FALSE)+VLOOKUP($D56,'4.เขตปรับKและเกลี่ยเงินเพิ่มฯ'!$E$10:$AJ$105,17,FALSE)</f>
        <v>13035036.65</v>
      </c>
      <c r="J56" s="212">
        <f>VLOOKUP($D56,'4.เขตปรับKและเกลี่ยเงินเพิ่มฯ'!$E$10:$AJ$105,18,FALSE)</f>
        <v>45354669.32</v>
      </c>
      <c r="K56" s="221">
        <f>VLOOKUP($D56,'4.เขตปรับKและเกลี่ยเงินเพิ่มฯ'!$E$10:$AJ$105,19,FALSE)</f>
        <v>14090974.779999999</v>
      </c>
      <c r="L56" s="221">
        <f>VLOOKUP($D56,'4.เขตปรับKและเกลี่ยเงินเพิ่มฯ'!$E$10:$AJ$105,20,FALSE)</f>
        <v>31263694.539999999</v>
      </c>
      <c r="M56" s="221">
        <f>VLOOKUP($D56,'4.เขตปรับKและเกลี่ยเงินเพิ่มฯ'!$E$10:$AJ$105,21,FALSE)</f>
        <v>0</v>
      </c>
      <c r="N56" s="221">
        <f>VLOOKUP($D56,'4.เขตปรับKและเกลี่ยเงินเพิ่มฯ'!$E$10:$AJ$105,22,FALSE)</f>
        <v>31263694.539999999</v>
      </c>
      <c r="O56" s="221">
        <f>VLOOKUP($D56,'4.เขตปรับKและเกลี่ยเงินเพิ่มฯ'!$E$10:$AJ$105,26,FALSE)</f>
        <v>0</v>
      </c>
      <c r="P56" s="221">
        <f>VLOOKUP($D56,'4.เขตปรับKและเกลี่ยเงินเพิ่มฯ'!$E$10:$AJ$105,28,FALSE)</f>
        <v>0</v>
      </c>
      <c r="Q56" s="221">
        <f>VLOOKUP($D56,'4.เขตปรับKและเกลี่ยเงินเพิ่มฯ'!$E$10:$AJ$105,29,FALSE)</f>
        <v>0</v>
      </c>
      <c r="R56" s="221">
        <f>VLOOKUP($D56,'4.เขตปรับKและเกลี่ยเงินเพิ่มฯ'!$E$10:$AJ$105,30,FALSE)</f>
        <v>0</v>
      </c>
    </row>
    <row r="57" spans="1:18" s="1" customFormat="1" ht="14.25" customHeight="1" outlineLevel="1" x14ac:dyDescent="0.2">
      <c r="A57" s="98"/>
      <c r="B57" s="105"/>
      <c r="C57" s="106" t="s">
        <v>274</v>
      </c>
      <c r="D57" s="105"/>
      <c r="E57" s="105"/>
      <c r="F57" s="223"/>
      <c r="G57" s="214">
        <f t="shared" ref="G57:R57" si="3">SUBTOTAL(9,G43:G56)</f>
        <v>601107461.9000001</v>
      </c>
      <c r="H57" s="214">
        <f t="shared" si="3"/>
        <v>106546183.65000001</v>
      </c>
      <c r="I57" s="214">
        <f t="shared" si="3"/>
        <v>580039002.78999996</v>
      </c>
      <c r="J57" s="214">
        <f t="shared" si="3"/>
        <v>1287692648.3399999</v>
      </c>
      <c r="K57" s="224">
        <f t="shared" si="3"/>
        <v>482631548.25999999</v>
      </c>
      <c r="L57" s="224">
        <f t="shared" si="3"/>
        <v>805061100.08000016</v>
      </c>
      <c r="M57" s="224">
        <f t="shared" si="3"/>
        <v>0</v>
      </c>
      <c r="N57" s="224">
        <f t="shared" si="3"/>
        <v>805061100.08000016</v>
      </c>
      <c r="O57" s="224">
        <f t="shared" si="3"/>
        <v>0</v>
      </c>
      <c r="P57" s="224">
        <f t="shared" si="3"/>
        <v>0</v>
      </c>
      <c r="Q57" s="224">
        <f t="shared" si="3"/>
        <v>0</v>
      </c>
      <c r="R57" s="224">
        <f t="shared" si="3"/>
        <v>0</v>
      </c>
    </row>
    <row r="58" spans="1:18" s="1" customFormat="1" ht="14.25" customHeight="1" outlineLevel="2" x14ac:dyDescent="0.2">
      <c r="A58" s="62">
        <v>542</v>
      </c>
      <c r="B58" s="3" t="s">
        <v>7</v>
      </c>
      <c r="C58" s="3" t="s">
        <v>192</v>
      </c>
      <c r="D58" s="3" t="s">
        <v>21</v>
      </c>
      <c r="E58" s="3" t="s">
        <v>22</v>
      </c>
      <c r="F58" s="222">
        <f>VLOOKUP($D58,'4.เขตปรับKและเกลี่ยเงินเพิ่มฯ'!$E$10:$I$105,5,FALSE)</f>
        <v>1.1000000000000001</v>
      </c>
      <c r="G58" s="212">
        <f>VLOOKUP($D58,'4.เขตปรับKและเกลี่ยเงินเพิ่มฯ'!$E$10:$AJ$105,13,FALSE)</f>
        <v>103759563.29000001</v>
      </c>
      <c r="H58" s="212">
        <f>VLOOKUP($D58,'4.เขตปรับKและเกลี่ยเงินเพิ่มฯ'!$E$10:$AJ$105,14,FALSE)</f>
        <v>18684542.350000001</v>
      </c>
      <c r="I58" s="212">
        <f>VLOOKUP($D58,'4.เขตปรับKและเกลี่ยเงินเพิ่มฯ'!$E$10:$AJ$105,15,FALSE)+VLOOKUP($D58,'4.เขตปรับKและเกลี่ยเงินเพิ่มฯ'!$E$10:$AJ$105,16,FALSE)+VLOOKUP($D58,'4.เขตปรับKและเกลี่ยเงินเพิ่มฯ'!$E$10:$AJ$105,17,FALSE)</f>
        <v>210743349.59999999</v>
      </c>
      <c r="J58" s="212">
        <f>VLOOKUP($D58,'4.เขตปรับKและเกลี่ยเงินเพิ่มฯ'!$E$10:$AJ$105,18,FALSE)</f>
        <v>333187455.24000001</v>
      </c>
      <c r="K58" s="221">
        <f>VLOOKUP($D58,'4.เขตปรับKและเกลี่ยเงินเพิ่มฯ'!$E$10:$AJ$105,19,FALSE)</f>
        <v>180682858.47</v>
      </c>
      <c r="L58" s="221">
        <f>VLOOKUP($D58,'4.เขตปรับKและเกลี่ยเงินเพิ่มฯ'!$E$10:$AJ$105,20,FALSE)</f>
        <v>152504596.77000001</v>
      </c>
      <c r="M58" s="221">
        <f>VLOOKUP($D58,'4.เขตปรับKและเกลี่ยเงินเพิ่มฯ'!$E$10:$AJ$105,21,FALSE)</f>
        <v>0</v>
      </c>
      <c r="N58" s="221">
        <f>VLOOKUP($D58,'4.เขตปรับKและเกลี่ยเงินเพิ่มฯ'!$E$10:$AJ$105,22,FALSE)</f>
        <v>152504596.77000001</v>
      </c>
      <c r="O58" s="221">
        <f>VLOOKUP($D58,'4.เขตปรับKและเกลี่ยเงินเพิ่มฯ'!$E$10:$AJ$105,26,FALSE)</f>
        <v>0</v>
      </c>
      <c r="P58" s="221">
        <f>VLOOKUP($D58,'4.เขตปรับKและเกลี่ยเงินเพิ่มฯ'!$E$10:$AJ$105,28,FALSE)</f>
        <v>0</v>
      </c>
      <c r="Q58" s="221">
        <f>VLOOKUP($D58,'4.เขตปรับKและเกลี่ยเงินเพิ่มฯ'!$E$10:$AJ$105,29,FALSE)</f>
        <v>0</v>
      </c>
      <c r="R58" s="221">
        <f>VLOOKUP($D58,'4.เขตปรับKและเกลี่ยเงินเพิ่มฯ'!$E$10:$AJ$105,30,FALSE)</f>
        <v>0</v>
      </c>
    </row>
    <row r="59" spans="1:18" s="1" customFormat="1" ht="14.25" customHeight="1" outlineLevel="2" x14ac:dyDescent="0.2">
      <c r="A59" s="62">
        <v>543</v>
      </c>
      <c r="B59" s="3" t="s">
        <v>7</v>
      </c>
      <c r="C59" s="3" t="s">
        <v>192</v>
      </c>
      <c r="D59" s="3" t="s">
        <v>95</v>
      </c>
      <c r="E59" s="3" t="s">
        <v>96</v>
      </c>
      <c r="F59" s="222">
        <f>VLOOKUP($D59,'4.เขตปรับKและเกลี่ยเงินเพิ่มฯ'!$E$10:$I$105,5,FALSE)</f>
        <v>1.1499999999999999</v>
      </c>
      <c r="G59" s="212">
        <f>VLOOKUP($D59,'4.เขตปรับKและเกลี่ยเงินเพิ่มฯ'!$E$10:$AJ$105,13,FALSE)</f>
        <v>63759369.450000003</v>
      </c>
      <c r="H59" s="212">
        <f>VLOOKUP($D59,'4.เขตปรับKและเกลี่ยเงินเพิ่มฯ'!$E$10:$AJ$105,14,FALSE)</f>
        <v>11481492.41</v>
      </c>
      <c r="I59" s="212">
        <f>VLOOKUP($D59,'4.เขตปรับKและเกลี่ยเงินเพิ่มฯ'!$E$10:$AJ$105,15,FALSE)+VLOOKUP($D59,'4.เขตปรับKและเกลี่ยเงินเพิ่มฯ'!$E$10:$AJ$105,16,FALSE)+VLOOKUP($D59,'4.เขตปรับKและเกลี่ยเงินเพิ่มฯ'!$E$10:$AJ$105,17,FALSE)</f>
        <v>37420053.730000004</v>
      </c>
      <c r="J59" s="212">
        <f>VLOOKUP($D59,'4.เขตปรับKและเกลี่ยเงินเพิ่มฯ'!$E$10:$AJ$105,18,FALSE)</f>
        <v>112660915.59</v>
      </c>
      <c r="K59" s="221">
        <f>VLOOKUP($D59,'4.เขตปรับKและเกลี่ยเงินเพิ่มฯ'!$E$10:$AJ$105,19,FALSE)</f>
        <v>46448931.840000004</v>
      </c>
      <c r="L59" s="221">
        <f>VLOOKUP($D59,'4.เขตปรับKและเกลี่ยเงินเพิ่มฯ'!$E$10:$AJ$105,20,FALSE)</f>
        <v>66211983.75</v>
      </c>
      <c r="M59" s="221">
        <f>VLOOKUP($D59,'4.เขตปรับKและเกลี่ยเงินเพิ่มฯ'!$E$10:$AJ$105,21,FALSE)</f>
        <v>0</v>
      </c>
      <c r="N59" s="221">
        <f>VLOOKUP($D59,'4.เขตปรับKและเกลี่ยเงินเพิ่มฯ'!$E$10:$AJ$105,22,FALSE)</f>
        <v>66211983.75</v>
      </c>
      <c r="O59" s="221">
        <f>VLOOKUP($D59,'4.เขตปรับKและเกลี่ยเงินเพิ่มฯ'!$E$10:$AJ$105,26,FALSE)</f>
        <v>0</v>
      </c>
      <c r="P59" s="221">
        <f>VLOOKUP($D59,'4.เขตปรับKและเกลี่ยเงินเพิ่มฯ'!$E$10:$AJ$105,28,FALSE)</f>
        <v>0</v>
      </c>
      <c r="Q59" s="221">
        <f>VLOOKUP($D59,'4.เขตปรับKและเกลี่ยเงินเพิ่มฯ'!$E$10:$AJ$105,29,FALSE)</f>
        <v>0</v>
      </c>
      <c r="R59" s="221">
        <f>VLOOKUP($D59,'4.เขตปรับKและเกลี่ยเงินเพิ่มฯ'!$E$10:$AJ$105,30,FALSE)</f>
        <v>0</v>
      </c>
    </row>
    <row r="60" spans="1:18" s="1" customFormat="1" ht="14.25" customHeight="1" outlineLevel="2" x14ac:dyDescent="0.2">
      <c r="A60" s="62">
        <v>544</v>
      </c>
      <c r="B60" s="3" t="s">
        <v>7</v>
      </c>
      <c r="C60" s="3" t="s">
        <v>192</v>
      </c>
      <c r="D60" s="3" t="s">
        <v>99</v>
      </c>
      <c r="E60" s="3" t="s">
        <v>100</v>
      </c>
      <c r="F60" s="222">
        <f>VLOOKUP($D60,'4.เขตปรับKและเกลี่ยเงินเพิ่มฯ'!$E$10:$I$105,5,FALSE)</f>
        <v>1.3</v>
      </c>
      <c r="G60" s="212">
        <f>VLOOKUP($D60,'4.เขตปรับKและเกลี่ยเงินเพิ่มฯ'!$E$10:$AJ$105,13,FALSE)</f>
        <v>31882042.579999998</v>
      </c>
      <c r="H60" s="212">
        <f>VLOOKUP($D60,'4.เขตปรับKและเกลี่ยเงินเพิ่มฯ'!$E$10:$AJ$105,14,FALSE)</f>
        <v>5741170.7999999998</v>
      </c>
      <c r="I60" s="212">
        <f>VLOOKUP($D60,'4.เขตปรับKและเกลี่ยเงินเพิ่มฯ'!$E$10:$AJ$105,15,FALSE)+VLOOKUP($D60,'4.เขตปรับKและเกลี่ยเงินเพิ่มฯ'!$E$10:$AJ$105,16,FALSE)+VLOOKUP($D60,'4.เขตปรับKและเกลี่ยเงินเพิ่มฯ'!$E$10:$AJ$105,17,FALSE)</f>
        <v>9174192.7400000002</v>
      </c>
      <c r="J60" s="212">
        <f>VLOOKUP($D60,'4.เขตปรับKและเกลี่ยเงินเพิ่มฯ'!$E$10:$AJ$105,18,FALSE)</f>
        <v>46797406.11999999</v>
      </c>
      <c r="K60" s="221">
        <f>VLOOKUP($D60,'4.เขตปรับKและเกลี่ยเงินเพิ่มฯ'!$E$10:$AJ$105,19,FALSE)</f>
        <v>24280902.949999999</v>
      </c>
      <c r="L60" s="221">
        <f>VLOOKUP($D60,'4.เขตปรับKและเกลี่ยเงินเพิ่มฯ'!$E$10:$AJ$105,20,FALSE)</f>
        <v>22516503.170000002</v>
      </c>
      <c r="M60" s="221">
        <f>VLOOKUP($D60,'4.เขตปรับKและเกลี่ยเงินเพิ่มฯ'!$E$10:$AJ$105,21,FALSE)</f>
        <v>0</v>
      </c>
      <c r="N60" s="221">
        <f>VLOOKUP($D60,'4.เขตปรับKและเกลี่ยเงินเพิ่มฯ'!$E$10:$AJ$105,22,FALSE)</f>
        <v>22516503.170000002</v>
      </c>
      <c r="O60" s="221">
        <f>VLOOKUP($D60,'4.เขตปรับKและเกลี่ยเงินเพิ่มฯ'!$E$10:$AJ$105,26,FALSE)</f>
        <v>0</v>
      </c>
      <c r="P60" s="221">
        <f>VLOOKUP($D60,'4.เขตปรับKและเกลี่ยเงินเพิ่มฯ'!$E$10:$AJ$105,28,FALSE)</f>
        <v>0</v>
      </c>
      <c r="Q60" s="221">
        <f>VLOOKUP($D60,'4.เขตปรับKและเกลี่ยเงินเพิ่มฯ'!$E$10:$AJ$105,29,FALSE)</f>
        <v>0</v>
      </c>
      <c r="R60" s="221">
        <f>VLOOKUP($D60,'4.เขตปรับKและเกลี่ยเงินเพิ่มฯ'!$E$10:$AJ$105,30,FALSE)</f>
        <v>0</v>
      </c>
    </row>
    <row r="61" spans="1:18" s="1" customFormat="1" ht="14.25" customHeight="1" outlineLevel="2" x14ac:dyDescent="0.2">
      <c r="A61" s="62">
        <v>545</v>
      </c>
      <c r="B61" s="3" t="s">
        <v>7</v>
      </c>
      <c r="C61" s="3" t="s">
        <v>192</v>
      </c>
      <c r="D61" s="3" t="s">
        <v>101</v>
      </c>
      <c r="E61" s="3" t="s">
        <v>102</v>
      </c>
      <c r="F61" s="222">
        <f>VLOOKUP($D61,'4.เขตปรับKและเกลี่ยเงินเพิ่มฯ'!$E$10:$I$105,5,FALSE)</f>
        <v>1.3</v>
      </c>
      <c r="G61" s="212">
        <f>VLOOKUP($D61,'4.เขตปรับKและเกลี่ยเงินเพิ่มฯ'!$E$10:$AJ$105,13,FALSE)</f>
        <v>28125518.210000001</v>
      </c>
      <c r="H61" s="212">
        <f>VLOOKUP($D61,'4.เขตปรับKและเกลี่ยเงินเพิ่มฯ'!$E$10:$AJ$105,14,FALSE)</f>
        <v>5064713.26</v>
      </c>
      <c r="I61" s="212">
        <f>VLOOKUP($D61,'4.เขตปรับKและเกลี่ยเงินเพิ่มฯ'!$E$10:$AJ$105,15,FALSE)+VLOOKUP($D61,'4.เขตปรับKและเกลี่ยเงินเพิ่มฯ'!$E$10:$AJ$105,16,FALSE)+VLOOKUP($D61,'4.เขตปรับKและเกลี่ยเงินเพิ่มฯ'!$E$10:$AJ$105,17,FALSE)</f>
        <v>10842156.92</v>
      </c>
      <c r="J61" s="212">
        <f>VLOOKUP($D61,'4.เขตปรับKและเกลี่ยเงินเพิ่มฯ'!$E$10:$AJ$105,18,FALSE)</f>
        <v>44032388.390000001</v>
      </c>
      <c r="K61" s="221">
        <f>VLOOKUP($D61,'4.เขตปรับKและเกลี่ยเงินเพิ่มฯ'!$E$10:$AJ$105,19,FALSE)</f>
        <v>16109870.75</v>
      </c>
      <c r="L61" s="221">
        <f>VLOOKUP($D61,'4.เขตปรับKและเกลี่ยเงินเพิ่มฯ'!$E$10:$AJ$105,20,FALSE)</f>
        <v>27922517.640000001</v>
      </c>
      <c r="M61" s="221">
        <f>VLOOKUP($D61,'4.เขตปรับKและเกลี่ยเงินเพิ่มฯ'!$E$10:$AJ$105,21,FALSE)</f>
        <v>0</v>
      </c>
      <c r="N61" s="221">
        <f>VLOOKUP($D61,'4.เขตปรับKและเกลี่ยเงินเพิ่มฯ'!$E$10:$AJ$105,22,FALSE)</f>
        <v>27922517.640000001</v>
      </c>
      <c r="O61" s="221">
        <f>VLOOKUP($D61,'4.เขตปรับKและเกลี่ยเงินเพิ่มฯ'!$E$10:$AJ$105,26,FALSE)</f>
        <v>0</v>
      </c>
      <c r="P61" s="221">
        <f>VLOOKUP($D61,'4.เขตปรับKและเกลี่ยเงินเพิ่มฯ'!$E$10:$AJ$105,28,FALSE)</f>
        <v>0</v>
      </c>
      <c r="Q61" s="221">
        <f>VLOOKUP($D61,'4.เขตปรับKและเกลี่ยเงินเพิ่มฯ'!$E$10:$AJ$105,29,FALSE)</f>
        <v>0</v>
      </c>
      <c r="R61" s="221">
        <f>VLOOKUP($D61,'4.เขตปรับKและเกลี่ยเงินเพิ่มฯ'!$E$10:$AJ$105,30,FALSE)</f>
        <v>0</v>
      </c>
    </row>
    <row r="62" spans="1:18" s="1" customFormat="1" ht="14.25" customHeight="1" outlineLevel="2" x14ac:dyDescent="0.2">
      <c r="A62" s="62">
        <v>546</v>
      </c>
      <c r="B62" s="3" t="s">
        <v>7</v>
      </c>
      <c r="C62" s="3" t="s">
        <v>192</v>
      </c>
      <c r="D62" s="3" t="s">
        <v>165</v>
      </c>
      <c r="E62" s="3" t="s">
        <v>166</v>
      </c>
      <c r="F62" s="222">
        <f>VLOOKUP($D62,'4.เขตปรับKและเกลี่ยเงินเพิ่มฯ'!$E$10:$I$105,5,FALSE)</f>
        <v>1.1000000000000001</v>
      </c>
      <c r="G62" s="212">
        <f>VLOOKUP($D62,'4.เขตปรับKและเกลี่ยเงินเพิ่มฯ'!$E$10:$AJ$105,13,FALSE)</f>
        <v>67964592.400000006</v>
      </c>
      <c r="H62" s="212">
        <f>VLOOKUP($D62,'4.เขตปรับKและเกลี่ยเงินเพิ่มฯ'!$E$10:$AJ$105,14,FALSE)</f>
        <v>12238749.52</v>
      </c>
      <c r="I62" s="212">
        <f>VLOOKUP($D62,'4.เขตปรับKและเกลี่ยเงินเพิ่มฯ'!$E$10:$AJ$105,15,FALSE)+VLOOKUP($D62,'4.เขตปรับKและเกลี่ยเงินเพิ่มฯ'!$E$10:$AJ$105,16,FALSE)+VLOOKUP($D62,'4.เขตปรับKและเกลี่ยเงินเพิ่มฯ'!$E$10:$AJ$105,17,FALSE)</f>
        <v>125267952.22999999</v>
      </c>
      <c r="J62" s="212">
        <f>VLOOKUP($D62,'4.เขตปรับKและเกลี่ยเงินเพิ่มฯ'!$E$10:$AJ$105,18,FALSE)</f>
        <v>205471294.15000001</v>
      </c>
      <c r="K62" s="221">
        <f>VLOOKUP($D62,'4.เขตปรับKและเกลี่ยเงินเพิ่มฯ'!$E$10:$AJ$105,19,FALSE)</f>
        <v>75075334.310000002</v>
      </c>
      <c r="L62" s="221">
        <f>VLOOKUP($D62,'4.เขตปรับKและเกลี่ยเงินเพิ่มฯ'!$E$10:$AJ$105,20,FALSE)</f>
        <v>130395959.84</v>
      </c>
      <c r="M62" s="221">
        <f>VLOOKUP($D62,'4.เขตปรับKและเกลี่ยเงินเพิ่มฯ'!$E$10:$AJ$105,21,FALSE)</f>
        <v>0</v>
      </c>
      <c r="N62" s="221">
        <f>VLOOKUP($D62,'4.เขตปรับKและเกลี่ยเงินเพิ่มฯ'!$E$10:$AJ$105,22,FALSE)</f>
        <v>130395959.84</v>
      </c>
      <c r="O62" s="221">
        <f>VLOOKUP($D62,'4.เขตปรับKและเกลี่ยเงินเพิ่มฯ'!$E$10:$AJ$105,26,FALSE)</f>
        <v>0</v>
      </c>
      <c r="P62" s="221">
        <f>VLOOKUP($D62,'4.เขตปรับKและเกลี่ยเงินเพิ่มฯ'!$E$10:$AJ$105,28,FALSE)</f>
        <v>0</v>
      </c>
      <c r="Q62" s="221">
        <f>VLOOKUP($D62,'4.เขตปรับKและเกลี่ยเงินเพิ่มฯ'!$E$10:$AJ$105,29,FALSE)</f>
        <v>0</v>
      </c>
      <c r="R62" s="221">
        <f>VLOOKUP($D62,'4.เขตปรับKและเกลี่ยเงินเพิ่มฯ'!$E$10:$AJ$105,30,FALSE)</f>
        <v>0</v>
      </c>
    </row>
    <row r="63" spans="1:18" s="1" customFormat="1" ht="14.25" customHeight="1" outlineLevel="2" x14ac:dyDescent="0.2">
      <c r="A63" s="62">
        <v>547</v>
      </c>
      <c r="B63" s="3" t="s">
        <v>7</v>
      </c>
      <c r="C63" s="3" t="s">
        <v>192</v>
      </c>
      <c r="D63" s="3" t="s">
        <v>175</v>
      </c>
      <c r="E63" s="3" t="s">
        <v>176</v>
      </c>
      <c r="F63" s="222">
        <f>VLOOKUP($D63,'4.เขตปรับKและเกลี่ยเงินเพิ่มฯ'!$E$10:$I$105,5,FALSE)</f>
        <v>1.3</v>
      </c>
      <c r="G63" s="212">
        <f>VLOOKUP($D63,'4.เขตปรับKและเกลี่ยเงินเพิ่มฯ'!$E$10:$AJ$105,13,FALSE)</f>
        <v>27998980.34</v>
      </c>
      <c r="H63" s="212">
        <f>VLOOKUP($D63,'4.เขตปรับKและเกลี่ยเงินเพิ่มฯ'!$E$10:$AJ$105,14,FALSE)</f>
        <v>5041926.9000000004</v>
      </c>
      <c r="I63" s="212">
        <f>VLOOKUP($D63,'4.เขตปรับKและเกลี่ยเงินเพิ่มฯ'!$E$10:$AJ$105,15,FALSE)+VLOOKUP($D63,'4.เขตปรับKและเกลี่ยเงินเพิ่มฯ'!$E$10:$AJ$105,16,FALSE)+VLOOKUP($D63,'4.เขตปรับKและเกลี่ยเงินเพิ่มฯ'!$E$10:$AJ$105,17,FALSE)</f>
        <v>5710399.6699999999</v>
      </c>
      <c r="J63" s="212">
        <f>VLOOKUP($D63,'4.เขตปรับKและเกลี่ยเงินเพิ่มฯ'!$E$10:$AJ$105,18,FALSE)</f>
        <v>38751306.910000004</v>
      </c>
      <c r="K63" s="221">
        <f>VLOOKUP($D63,'4.เขตปรับKและเกลี่ยเงินเพิ่มฯ'!$E$10:$AJ$105,19,FALSE)</f>
        <v>13596296.960000001</v>
      </c>
      <c r="L63" s="221">
        <f>VLOOKUP($D63,'4.เขตปรับKและเกลี่ยเงินเพิ่มฯ'!$E$10:$AJ$105,20,FALSE)</f>
        <v>25155009.949999999</v>
      </c>
      <c r="M63" s="221">
        <f>VLOOKUP($D63,'4.เขตปรับKและเกลี่ยเงินเพิ่มฯ'!$E$10:$AJ$105,21,FALSE)</f>
        <v>0</v>
      </c>
      <c r="N63" s="221">
        <f>VLOOKUP($D63,'4.เขตปรับKและเกลี่ยเงินเพิ่มฯ'!$E$10:$AJ$105,22,FALSE)</f>
        <v>25155009.949999999</v>
      </c>
      <c r="O63" s="221">
        <f>VLOOKUP($D63,'4.เขตปรับKและเกลี่ยเงินเพิ่มฯ'!$E$10:$AJ$105,26,FALSE)</f>
        <v>0</v>
      </c>
      <c r="P63" s="221">
        <f>VLOOKUP($D63,'4.เขตปรับKและเกลี่ยเงินเพิ่มฯ'!$E$10:$AJ$105,28,FALSE)</f>
        <v>0</v>
      </c>
      <c r="Q63" s="221">
        <f>VLOOKUP($D63,'4.เขตปรับKและเกลี่ยเงินเพิ่มฯ'!$E$10:$AJ$105,29,FALSE)</f>
        <v>0</v>
      </c>
      <c r="R63" s="221">
        <f>VLOOKUP($D63,'4.เขตปรับKและเกลี่ยเงินเพิ่มฯ'!$E$10:$AJ$105,30,FALSE)</f>
        <v>0</v>
      </c>
    </row>
    <row r="64" spans="1:18" s="1" customFormat="1" ht="14.25" customHeight="1" outlineLevel="2" x14ac:dyDescent="0.2">
      <c r="A64" s="62">
        <v>548</v>
      </c>
      <c r="B64" s="3" t="s">
        <v>7</v>
      </c>
      <c r="C64" s="3" t="s">
        <v>192</v>
      </c>
      <c r="D64" s="3" t="s">
        <v>201</v>
      </c>
      <c r="E64" s="3" t="s">
        <v>202</v>
      </c>
      <c r="F64" s="222">
        <f>VLOOKUP($D64,'4.เขตปรับKและเกลี่ยเงินเพิ่มฯ'!$E$10:$I$105,5,FALSE)</f>
        <v>1.5</v>
      </c>
      <c r="G64" s="212">
        <f>VLOOKUP($D64,'4.เขตปรับKและเกลี่ยเงินเพิ่มฯ'!$E$10:$AJ$105,13,FALSE)</f>
        <v>17508440.43</v>
      </c>
      <c r="H64" s="212">
        <f>VLOOKUP($D64,'4.เขตปรับKและเกลี่ยเงินเพิ่มฯ'!$E$10:$AJ$105,14,FALSE)</f>
        <v>3152838.99</v>
      </c>
      <c r="I64" s="212">
        <f>VLOOKUP($D64,'4.เขตปรับKและเกลี่ยเงินเพิ่มฯ'!$E$10:$AJ$105,15,FALSE)+VLOOKUP($D64,'4.เขตปรับKและเกลี่ยเงินเพิ่มฯ'!$E$10:$AJ$105,16,FALSE)+VLOOKUP($D64,'4.เขตปรับKและเกลี่ยเงินเพิ่มฯ'!$E$10:$AJ$105,17,FALSE)</f>
        <v>0</v>
      </c>
      <c r="J64" s="212">
        <f>VLOOKUP($D64,'4.เขตปรับKและเกลี่ยเงินเพิ่มฯ'!$E$10:$AJ$105,18,FALSE)</f>
        <v>20661279.420000002</v>
      </c>
      <c r="K64" s="221">
        <f>VLOOKUP($D64,'4.เขตปรับKและเกลี่ยเงินเพิ่มฯ'!$E$10:$AJ$105,19,FALSE)</f>
        <v>5386992.8399999999</v>
      </c>
      <c r="L64" s="221">
        <f>VLOOKUP($D64,'4.เขตปรับKและเกลี่ยเงินเพิ่มฯ'!$E$10:$AJ$105,20,FALSE)</f>
        <v>15274286.58</v>
      </c>
      <c r="M64" s="221">
        <f>VLOOKUP($D64,'4.เขตปรับKและเกลี่ยเงินเพิ่มฯ'!$E$10:$AJ$105,21,FALSE)</f>
        <v>0</v>
      </c>
      <c r="N64" s="221">
        <f>VLOOKUP($D64,'4.เขตปรับKและเกลี่ยเงินเพิ่มฯ'!$E$10:$AJ$105,22,FALSE)</f>
        <v>15274286.58</v>
      </c>
      <c r="O64" s="221">
        <f>VLOOKUP($D64,'4.เขตปรับKและเกลี่ยเงินเพิ่มฯ'!$E$10:$AJ$105,26,FALSE)</f>
        <v>0</v>
      </c>
      <c r="P64" s="221">
        <f>VLOOKUP($D64,'4.เขตปรับKและเกลี่ยเงินเพิ่มฯ'!$E$10:$AJ$105,28,FALSE)</f>
        <v>0</v>
      </c>
      <c r="Q64" s="221">
        <f>VLOOKUP($D64,'4.เขตปรับKและเกลี่ยเงินเพิ่มฯ'!$E$10:$AJ$105,29,FALSE)</f>
        <v>0</v>
      </c>
      <c r="R64" s="221">
        <f>VLOOKUP($D64,'4.เขตปรับKและเกลี่ยเงินเพิ่มฯ'!$E$10:$AJ$105,30,FALSE)</f>
        <v>0</v>
      </c>
    </row>
    <row r="65" spans="1:18" s="1" customFormat="1" ht="14.25" customHeight="1" outlineLevel="2" x14ac:dyDescent="0.2">
      <c r="A65" s="62">
        <v>549</v>
      </c>
      <c r="B65" s="3" t="s">
        <v>7</v>
      </c>
      <c r="C65" s="3" t="s">
        <v>192</v>
      </c>
      <c r="D65" s="3" t="s">
        <v>181</v>
      </c>
      <c r="E65" s="3" t="s">
        <v>182</v>
      </c>
      <c r="F65" s="222">
        <f>VLOOKUP($D65,'4.เขตปรับKและเกลี่ยเงินเพิ่มฯ'!$E$10:$I$105,5,FALSE)</f>
        <v>1.25</v>
      </c>
      <c r="G65" s="212">
        <f>VLOOKUP($D65,'4.เขตปรับKและเกลี่ยเงินเพิ่มฯ'!$E$10:$AJ$105,13,FALSE)</f>
        <v>44506121.079999998</v>
      </c>
      <c r="H65" s="212">
        <f>VLOOKUP($D65,'4.เขตปรับKและเกลี่ยเงินเพิ่มฯ'!$E$10:$AJ$105,14,FALSE)</f>
        <v>8014456.4699999997</v>
      </c>
      <c r="I65" s="212">
        <f>VLOOKUP($D65,'4.เขตปรับKและเกลี่ยเงินเพิ่มฯ'!$E$10:$AJ$105,15,FALSE)+VLOOKUP($D65,'4.เขตปรับKและเกลี่ยเงินเพิ่มฯ'!$E$10:$AJ$105,16,FALSE)+VLOOKUP($D65,'4.เขตปรับKและเกลี่ยเงินเพิ่มฯ'!$E$10:$AJ$105,17,FALSE)</f>
        <v>10274087.190000001</v>
      </c>
      <c r="J65" s="212">
        <f>VLOOKUP($D65,'4.เขตปรับKและเกลี่ยเงินเพิ่มฯ'!$E$10:$AJ$105,18,FALSE)</f>
        <v>62794664.739999995</v>
      </c>
      <c r="K65" s="221">
        <f>VLOOKUP($D65,'4.เขตปรับKและเกลี่ยเงินเพิ่มฯ'!$E$10:$AJ$105,19,FALSE)</f>
        <v>10325631.93</v>
      </c>
      <c r="L65" s="221">
        <f>VLOOKUP($D65,'4.เขตปรับKและเกลี่ยเงินเพิ่มฯ'!$E$10:$AJ$105,20,FALSE)</f>
        <v>52469032.810000002</v>
      </c>
      <c r="M65" s="221">
        <f>VLOOKUP($D65,'4.เขตปรับKและเกลี่ยเงินเพิ่มฯ'!$E$10:$AJ$105,21,FALSE)</f>
        <v>0</v>
      </c>
      <c r="N65" s="221">
        <f>VLOOKUP($D65,'4.เขตปรับKและเกลี่ยเงินเพิ่มฯ'!$E$10:$AJ$105,22,FALSE)</f>
        <v>52469032.810000002</v>
      </c>
      <c r="O65" s="221">
        <f>VLOOKUP($D65,'4.เขตปรับKและเกลี่ยเงินเพิ่มฯ'!$E$10:$AJ$105,26,FALSE)</f>
        <v>0</v>
      </c>
      <c r="P65" s="221">
        <f>VLOOKUP($D65,'4.เขตปรับKและเกลี่ยเงินเพิ่มฯ'!$E$10:$AJ$105,28,FALSE)</f>
        <v>0</v>
      </c>
      <c r="Q65" s="221">
        <f>VLOOKUP($D65,'4.เขตปรับKและเกลี่ยเงินเพิ่มฯ'!$E$10:$AJ$105,29,FALSE)</f>
        <v>0</v>
      </c>
      <c r="R65" s="221">
        <f>VLOOKUP($D65,'4.เขตปรับKและเกลี่ยเงินเพิ่มฯ'!$E$10:$AJ$105,30,FALSE)</f>
        <v>0</v>
      </c>
    </row>
    <row r="66" spans="1:18" s="1" customFormat="1" ht="14.25" customHeight="1" outlineLevel="2" x14ac:dyDescent="0.2">
      <c r="A66" s="62">
        <v>550</v>
      </c>
      <c r="B66" s="3" t="s">
        <v>7</v>
      </c>
      <c r="C66" s="3" t="s">
        <v>192</v>
      </c>
      <c r="D66" s="3" t="s">
        <v>203</v>
      </c>
      <c r="E66" s="3" t="s">
        <v>204</v>
      </c>
      <c r="F66" s="222">
        <f>VLOOKUP($D66,'4.เขตปรับKและเกลี่ยเงินเพิ่มฯ'!$E$10:$I$105,5,FALSE)</f>
        <v>1.5</v>
      </c>
      <c r="G66" s="212">
        <f>VLOOKUP($D66,'4.เขตปรับKและเกลี่ยเงินเพิ่มฯ'!$E$10:$AJ$105,13,FALSE)</f>
        <v>37687380.159999996</v>
      </c>
      <c r="H66" s="212">
        <f>VLOOKUP($D66,'4.เขตปรับKและเกลี่ยเงินเพิ่มฯ'!$E$10:$AJ$105,14,FALSE)</f>
        <v>6786569.1399999997</v>
      </c>
      <c r="I66" s="212">
        <f>VLOOKUP($D66,'4.เขตปรับKและเกลี่ยเงินเพิ่มฯ'!$E$10:$AJ$105,15,FALSE)+VLOOKUP($D66,'4.เขตปรับKและเกลี่ยเงินเพิ่มฯ'!$E$10:$AJ$105,16,FALSE)+VLOOKUP($D66,'4.เขตปรับKและเกลี่ยเงินเพิ่มฯ'!$E$10:$AJ$105,17,FALSE)</f>
        <v>0</v>
      </c>
      <c r="J66" s="212">
        <f>VLOOKUP($D66,'4.เขตปรับKและเกลี่ยเงินเพิ่มฯ'!$E$10:$AJ$105,18,FALSE)</f>
        <v>44473949.299999997</v>
      </c>
      <c r="K66" s="221">
        <f>VLOOKUP($D66,'4.เขตปรับKและเกลี่ยเงินเพิ่มฯ'!$E$10:$AJ$105,19,FALSE)</f>
        <v>9508448.5199999996</v>
      </c>
      <c r="L66" s="221">
        <f>VLOOKUP($D66,'4.เขตปรับKและเกลี่ยเงินเพิ่มฯ'!$E$10:$AJ$105,20,FALSE)</f>
        <v>34965500.780000001</v>
      </c>
      <c r="M66" s="221">
        <f>VLOOKUP($D66,'4.เขตปรับKและเกลี่ยเงินเพิ่มฯ'!$E$10:$AJ$105,21,FALSE)</f>
        <v>0</v>
      </c>
      <c r="N66" s="221">
        <f>VLOOKUP($D66,'4.เขตปรับKและเกลี่ยเงินเพิ่มฯ'!$E$10:$AJ$105,22,FALSE)</f>
        <v>34965500.780000001</v>
      </c>
      <c r="O66" s="221">
        <f>VLOOKUP($D66,'4.เขตปรับKและเกลี่ยเงินเพิ่มฯ'!$E$10:$AJ$105,26,FALSE)</f>
        <v>0</v>
      </c>
      <c r="P66" s="221">
        <f>VLOOKUP($D66,'4.เขตปรับKและเกลี่ยเงินเพิ่มฯ'!$E$10:$AJ$105,28,FALSE)</f>
        <v>0</v>
      </c>
      <c r="Q66" s="221">
        <f>VLOOKUP($D66,'4.เขตปรับKและเกลี่ยเงินเพิ่มฯ'!$E$10:$AJ$105,29,FALSE)</f>
        <v>0</v>
      </c>
      <c r="R66" s="221">
        <f>VLOOKUP($D66,'4.เขตปรับKและเกลี่ยเงินเพิ่มฯ'!$E$10:$AJ$105,30,FALSE)</f>
        <v>0</v>
      </c>
    </row>
    <row r="67" spans="1:18" s="1" customFormat="1" ht="14.25" customHeight="1" outlineLevel="1" x14ac:dyDescent="0.2">
      <c r="A67" s="98"/>
      <c r="B67" s="105"/>
      <c r="C67" s="106" t="s">
        <v>275</v>
      </c>
      <c r="D67" s="105"/>
      <c r="E67" s="105"/>
      <c r="F67" s="223"/>
      <c r="G67" s="214">
        <f t="shared" ref="G67:R67" si="4">SUBTOTAL(9,G58:G66)</f>
        <v>423192007.93999994</v>
      </c>
      <c r="H67" s="214">
        <f t="shared" si="4"/>
        <v>76206459.840000004</v>
      </c>
      <c r="I67" s="214">
        <f t="shared" si="4"/>
        <v>409432192.07999998</v>
      </c>
      <c r="J67" s="214">
        <f t="shared" si="4"/>
        <v>908830659.8599999</v>
      </c>
      <c r="K67" s="224">
        <f t="shared" si="4"/>
        <v>381415268.56999993</v>
      </c>
      <c r="L67" s="224">
        <f t="shared" si="4"/>
        <v>527415391.28999996</v>
      </c>
      <c r="M67" s="224">
        <f t="shared" si="4"/>
        <v>0</v>
      </c>
      <c r="N67" s="224">
        <f t="shared" si="4"/>
        <v>527415391.28999996</v>
      </c>
      <c r="O67" s="224">
        <f t="shared" si="4"/>
        <v>0</v>
      </c>
      <c r="P67" s="224">
        <f t="shared" si="4"/>
        <v>0</v>
      </c>
      <c r="Q67" s="224">
        <f t="shared" si="4"/>
        <v>0</v>
      </c>
      <c r="R67" s="224">
        <f t="shared" si="4"/>
        <v>0</v>
      </c>
    </row>
    <row r="68" spans="1:18" s="1" customFormat="1" ht="14.25" customHeight="1" outlineLevel="2" x14ac:dyDescent="0.2">
      <c r="A68" s="62">
        <v>551</v>
      </c>
      <c r="B68" s="3" t="s">
        <v>7</v>
      </c>
      <c r="C68" s="3" t="s">
        <v>191</v>
      </c>
      <c r="D68" s="3" t="s">
        <v>24</v>
      </c>
      <c r="E68" s="3" t="s">
        <v>25</v>
      </c>
      <c r="F68" s="222">
        <f>VLOOKUP($D68,'4.เขตปรับKและเกลี่ยเงินเพิ่มฯ'!$E$10:$I$105,5,FALSE)</f>
        <v>1.05</v>
      </c>
      <c r="G68" s="212">
        <f>VLOOKUP($D68,'4.เขตปรับKและเกลี่ยเงินเพิ่มฯ'!$E$10:$AJ$105,13,FALSE)</f>
        <v>118624923.09</v>
      </c>
      <c r="H68" s="212">
        <f>VLOOKUP($D68,'4.เขตปรับKและเกลี่ยเงินเพิ่มฯ'!$E$10:$AJ$105,14,FALSE)</f>
        <v>21982556.190000001</v>
      </c>
      <c r="I68" s="212">
        <f>VLOOKUP($D68,'4.เขตปรับKและเกลี่ยเงินเพิ่มฯ'!$E$10:$AJ$105,15,FALSE)+VLOOKUP($D68,'4.เขตปรับKและเกลี่ยเงินเพิ่มฯ'!$E$10:$AJ$105,16,FALSE)+VLOOKUP($D68,'4.เขตปรับKและเกลี่ยเงินเพิ่มฯ'!$E$10:$AJ$105,17,FALSE)</f>
        <v>476709791.41999996</v>
      </c>
      <c r="J68" s="212">
        <f>VLOOKUP($D68,'4.เขตปรับKและเกลี่ยเงินเพิ่มฯ'!$E$10:$AJ$105,18,FALSE)</f>
        <v>617317270.70000005</v>
      </c>
      <c r="K68" s="221">
        <f>VLOOKUP($D68,'4.เขตปรับKและเกลี่ยเงินเพิ่มฯ'!$E$10:$AJ$105,19,FALSE)</f>
        <v>252719076.66</v>
      </c>
      <c r="L68" s="221">
        <f>VLOOKUP($D68,'4.เขตปรับKและเกลี่ยเงินเพิ่มฯ'!$E$10:$AJ$105,20,FALSE)</f>
        <v>364598194.04000002</v>
      </c>
      <c r="M68" s="221">
        <f>VLOOKUP($D68,'4.เขตปรับKและเกลี่ยเงินเพิ่มฯ'!$E$10:$AJ$105,21,FALSE)</f>
        <v>0</v>
      </c>
      <c r="N68" s="221">
        <f>VLOOKUP($D68,'4.เขตปรับKและเกลี่ยเงินเพิ่มฯ'!$E$10:$AJ$105,22,FALSE)</f>
        <v>364598194.04000002</v>
      </c>
      <c r="O68" s="221">
        <f>VLOOKUP($D68,'4.เขตปรับKและเกลี่ยเงินเพิ่มฯ'!$E$10:$AJ$105,26,FALSE)</f>
        <v>0</v>
      </c>
      <c r="P68" s="221">
        <f>VLOOKUP($D68,'4.เขตปรับKและเกลี่ยเงินเพิ่มฯ'!$E$10:$AJ$105,28,FALSE)</f>
        <v>0</v>
      </c>
      <c r="Q68" s="221">
        <f>VLOOKUP($D68,'4.เขตปรับKและเกลี่ยเงินเพิ่มฯ'!$E$10:$AJ$105,29,FALSE)</f>
        <v>0</v>
      </c>
      <c r="R68" s="221">
        <f>VLOOKUP($D68,'4.เขตปรับKและเกลี่ยเงินเพิ่มฯ'!$E$10:$AJ$105,30,FALSE)</f>
        <v>0</v>
      </c>
    </row>
    <row r="69" spans="1:18" s="1" customFormat="1" ht="14.25" customHeight="1" outlineLevel="2" x14ac:dyDescent="0.2">
      <c r="A69" s="62">
        <v>552</v>
      </c>
      <c r="B69" s="3" t="s">
        <v>7</v>
      </c>
      <c r="C69" s="3" t="s">
        <v>191</v>
      </c>
      <c r="D69" s="3" t="s">
        <v>113</v>
      </c>
      <c r="E69" s="3" t="s">
        <v>114</v>
      </c>
      <c r="F69" s="222">
        <f>VLOOKUP($D69,'4.เขตปรับKและเกลี่ยเงินเพิ่มฯ'!$E$10:$I$105,5,FALSE)</f>
        <v>1.25</v>
      </c>
      <c r="G69" s="212">
        <f>VLOOKUP($D69,'4.เขตปรับKและเกลี่ยเงินเพิ่มฯ'!$E$10:$AJ$105,13,FALSE)</f>
        <v>42273006.390000001</v>
      </c>
      <c r="H69" s="212">
        <f>VLOOKUP($D69,'4.เขตปรับKและเกลี่ยเงินเพิ่มฯ'!$E$10:$AJ$105,14,FALSE)</f>
        <v>7833672</v>
      </c>
      <c r="I69" s="212">
        <f>VLOOKUP($D69,'4.เขตปรับKและเกลี่ยเงินเพิ่มฯ'!$E$10:$AJ$105,15,FALSE)+VLOOKUP($D69,'4.เขตปรับKและเกลี่ยเงินเพิ่มฯ'!$E$10:$AJ$105,16,FALSE)+VLOOKUP($D69,'4.เขตปรับKและเกลี่ยเงินเพิ่มฯ'!$E$10:$AJ$105,17,FALSE)</f>
        <v>14359414.27</v>
      </c>
      <c r="J69" s="212">
        <f>VLOOKUP($D69,'4.เขตปรับKและเกลี่ยเงินเพิ่มฯ'!$E$10:$AJ$105,18,FALSE)</f>
        <v>64466092.659999996</v>
      </c>
      <c r="K69" s="221">
        <f>VLOOKUP($D69,'4.เขตปรับKและเกลี่ยเงินเพิ่มฯ'!$E$10:$AJ$105,19,FALSE)</f>
        <v>20319882.82</v>
      </c>
      <c r="L69" s="221">
        <f>VLOOKUP($D69,'4.เขตปรับKและเกลี่ยเงินเพิ่มฯ'!$E$10:$AJ$105,20,FALSE)</f>
        <v>44146209.840000004</v>
      </c>
      <c r="M69" s="221">
        <f>VLOOKUP($D69,'4.เขตปรับKและเกลี่ยเงินเพิ่มฯ'!$E$10:$AJ$105,21,FALSE)</f>
        <v>0</v>
      </c>
      <c r="N69" s="221">
        <f>VLOOKUP($D69,'4.เขตปรับKและเกลี่ยเงินเพิ่มฯ'!$E$10:$AJ$105,22,FALSE)</f>
        <v>44146209.840000004</v>
      </c>
      <c r="O69" s="221">
        <f>VLOOKUP($D69,'4.เขตปรับKและเกลี่ยเงินเพิ่มฯ'!$E$10:$AJ$105,26,FALSE)</f>
        <v>0</v>
      </c>
      <c r="P69" s="221">
        <f>VLOOKUP($D69,'4.เขตปรับKและเกลี่ยเงินเพิ่มฯ'!$E$10:$AJ$105,28,FALSE)</f>
        <v>0</v>
      </c>
      <c r="Q69" s="221">
        <f>VLOOKUP($D69,'4.เขตปรับKและเกลี่ยเงินเพิ่มฯ'!$E$10:$AJ$105,29,FALSE)</f>
        <v>0</v>
      </c>
      <c r="R69" s="221">
        <f>VLOOKUP($D69,'4.เขตปรับKและเกลี่ยเงินเพิ่มฯ'!$E$10:$AJ$105,30,FALSE)</f>
        <v>0</v>
      </c>
    </row>
    <row r="70" spans="1:18" s="1" customFormat="1" ht="14.25" customHeight="1" outlineLevel="2" x14ac:dyDescent="0.2">
      <c r="A70" s="62">
        <v>553</v>
      </c>
      <c r="B70" s="3" t="s">
        <v>7</v>
      </c>
      <c r="C70" s="3" t="s">
        <v>191</v>
      </c>
      <c r="D70" s="3" t="s">
        <v>115</v>
      </c>
      <c r="E70" s="3" t="s">
        <v>116</v>
      </c>
      <c r="F70" s="222">
        <f>VLOOKUP($D70,'4.เขตปรับKและเกลี่ยเงินเพิ่มฯ'!$E$10:$I$105,5,FALSE)</f>
        <v>1.3</v>
      </c>
      <c r="G70" s="212">
        <f>VLOOKUP($D70,'4.เขตปรับKและเกลี่ยเงินเพิ่มฯ'!$E$10:$AJ$105,13,FALSE)</f>
        <v>31131606.969999999</v>
      </c>
      <c r="H70" s="212">
        <f>VLOOKUP($D70,'4.เขตปรับKและเกลี่ยเงินเพิ่มฯ'!$E$10:$AJ$105,14,FALSE)</f>
        <v>5769043.1399999997</v>
      </c>
      <c r="I70" s="212">
        <f>VLOOKUP($D70,'4.เขตปรับKและเกลี่ยเงินเพิ่มฯ'!$E$10:$AJ$105,15,FALSE)+VLOOKUP($D70,'4.เขตปรับKและเกลี่ยเงินเพิ่มฯ'!$E$10:$AJ$105,16,FALSE)+VLOOKUP($D70,'4.เขตปรับKและเกลี่ยเงินเพิ่มฯ'!$E$10:$AJ$105,17,FALSE)</f>
        <v>8745957.6500000004</v>
      </c>
      <c r="J70" s="212">
        <f>VLOOKUP($D70,'4.เขตปรับKและเกลี่ยเงินเพิ่มฯ'!$E$10:$AJ$105,18,FALSE)</f>
        <v>45646607.760000005</v>
      </c>
      <c r="K70" s="221">
        <f>VLOOKUP($D70,'4.เขตปรับKและเกลี่ยเงินเพิ่มฯ'!$E$10:$AJ$105,19,FALSE)</f>
        <v>16660140.539999999</v>
      </c>
      <c r="L70" s="221">
        <f>VLOOKUP($D70,'4.เขตปรับKและเกลี่ยเงินเพิ่มฯ'!$E$10:$AJ$105,20,FALSE)</f>
        <v>28986467.219999999</v>
      </c>
      <c r="M70" s="221">
        <f>VLOOKUP($D70,'4.เขตปรับKและเกลี่ยเงินเพิ่มฯ'!$E$10:$AJ$105,21,FALSE)</f>
        <v>0</v>
      </c>
      <c r="N70" s="221">
        <f>VLOOKUP($D70,'4.เขตปรับKและเกลี่ยเงินเพิ่มฯ'!$E$10:$AJ$105,22,FALSE)</f>
        <v>28986467.219999999</v>
      </c>
      <c r="O70" s="221">
        <f>VLOOKUP($D70,'4.เขตปรับKและเกลี่ยเงินเพิ่มฯ'!$E$10:$AJ$105,26,FALSE)</f>
        <v>0</v>
      </c>
      <c r="P70" s="221">
        <f>VLOOKUP($D70,'4.เขตปรับKและเกลี่ยเงินเพิ่มฯ'!$E$10:$AJ$105,28,FALSE)</f>
        <v>0</v>
      </c>
      <c r="Q70" s="221">
        <f>VLOOKUP($D70,'4.เขตปรับKและเกลี่ยเงินเพิ่มฯ'!$E$10:$AJ$105,29,FALSE)</f>
        <v>0</v>
      </c>
      <c r="R70" s="221">
        <f>VLOOKUP($D70,'4.เขตปรับKและเกลี่ยเงินเพิ่มฯ'!$E$10:$AJ$105,30,FALSE)</f>
        <v>0</v>
      </c>
    </row>
    <row r="71" spans="1:18" s="1" customFormat="1" ht="14.25" customHeight="1" outlineLevel="2" x14ac:dyDescent="0.2">
      <c r="A71" s="62">
        <v>554</v>
      </c>
      <c r="B71" s="3" t="s">
        <v>7</v>
      </c>
      <c r="C71" s="3" t="s">
        <v>191</v>
      </c>
      <c r="D71" s="3" t="s">
        <v>117</v>
      </c>
      <c r="E71" s="3" t="s">
        <v>118</v>
      </c>
      <c r="F71" s="222">
        <f>VLOOKUP($D71,'4.เขตปรับKและเกลี่ยเงินเพิ่มฯ'!$E$10:$I$105,5,FALSE)</f>
        <v>1.1499999999999999</v>
      </c>
      <c r="G71" s="212">
        <f>VLOOKUP($D71,'4.เขตปรับKและเกลี่ยเงินเพิ่มฯ'!$E$10:$AJ$105,13,FALSE)</f>
        <v>59826141.780000001</v>
      </c>
      <c r="H71" s="212">
        <f>VLOOKUP($D71,'4.เขตปรับKและเกลี่ยเงินเพิ่มฯ'!$E$10:$AJ$105,14,FALSE)</f>
        <v>11086468.92</v>
      </c>
      <c r="I71" s="212">
        <f>VLOOKUP($D71,'4.เขตปรับKและเกลี่ยเงินเพิ่มฯ'!$E$10:$AJ$105,15,FALSE)+VLOOKUP($D71,'4.เขตปรับKและเกลี่ยเงินเพิ่มฯ'!$E$10:$AJ$105,16,FALSE)+VLOOKUP($D71,'4.เขตปรับKและเกลี่ยเงินเพิ่มฯ'!$E$10:$AJ$105,17,FALSE)</f>
        <v>28724926.969999999</v>
      </c>
      <c r="J71" s="212">
        <f>VLOOKUP($D71,'4.เขตปรับKและเกลี่ยเงินเพิ่มฯ'!$E$10:$AJ$105,18,FALSE)</f>
        <v>99637537.670000002</v>
      </c>
      <c r="K71" s="221">
        <f>VLOOKUP($D71,'4.เขตปรับKและเกลี่ยเงินเพิ่มฯ'!$E$10:$AJ$105,19,FALSE)</f>
        <v>47066802.899999999</v>
      </c>
      <c r="L71" s="221">
        <f>VLOOKUP($D71,'4.เขตปรับKและเกลี่ยเงินเพิ่มฯ'!$E$10:$AJ$105,20,FALSE)</f>
        <v>52570734.770000003</v>
      </c>
      <c r="M71" s="221">
        <f>VLOOKUP($D71,'4.เขตปรับKและเกลี่ยเงินเพิ่มฯ'!$E$10:$AJ$105,21,FALSE)</f>
        <v>0</v>
      </c>
      <c r="N71" s="221">
        <f>VLOOKUP($D71,'4.เขตปรับKและเกลี่ยเงินเพิ่มฯ'!$E$10:$AJ$105,22,FALSE)</f>
        <v>52570734.770000003</v>
      </c>
      <c r="O71" s="221">
        <f>VLOOKUP($D71,'4.เขตปรับKและเกลี่ยเงินเพิ่มฯ'!$E$10:$AJ$105,26,FALSE)</f>
        <v>0</v>
      </c>
      <c r="P71" s="221">
        <f>VLOOKUP($D71,'4.เขตปรับKและเกลี่ยเงินเพิ่มฯ'!$E$10:$AJ$105,28,FALSE)</f>
        <v>0</v>
      </c>
      <c r="Q71" s="221">
        <f>VLOOKUP($D71,'4.เขตปรับKและเกลี่ยเงินเพิ่มฯ'!$E$10:$AJ$105,29,FALSE)</f>
        <v>0</v>
      </c>
      <c r="R71" s="221">
        <f>VLOOKUP($D71,'4.เขตปรับKและเกลี่ยเงินเพิ่มฯ'!$E$10:$AJ$105,30,FALSE)</f>
        <v>0</v>
      </c>
    </row>
    <row r="72" spans="1:18" s="1" customFormat="1" ht="14.25" customHeight="1" outlineLevel="2" x14ac:dyDescent="0.2">
      <c r="A72" s="62">
        <v>555</v>
      </c>
      <c r="B72" s="3" t="s">
        <v>7</v>
      </c>
      <c r="C72" s="3" t="s">
        <v>191</v>
      </c>
      <c r="D72" s="3" t="s">
        <v>119</v>
      </c>
      <c r="E72" s="3" t="s">
        <v>120</v>
      </c>
      <c r="F72" s="222">
        <f>VLOOKUP($D72,'4.เขตปรับKและเกลี่ยเงินเพิ่มฯ'!$E$10:$I$105,5,FALSE)</f>
        <v>1.1499999999999999</v>
      </c>
      <c r="G72" s="212">
        <f>VLOOKUP($D72,'4.เขตปรับKและเกลี่ยเงินเพิ่มฯ'!$E$10:$AJ$105,13,FALSE)</f>
        <v>45302101.359999999</v>
      </c>
      <c r="H72" s="212">
        <f>VLOOKUP($D72,'4.เขตปรับKและเกลี่ยเงินเพิ่มฯ'!$E$10:$AJ$105,14,FALSE)</f>
        <v>8394997.9700000007</v>
      </c>
      <c r="I72" s="212">
        <f>VLOOKUP($D72,'4.เขตปรับKและเกลี่ยเงินเพิ่มฯ'!$E$10:$AJ$105,15,FALSE)+VLOOKUP($D72,'4.เขตปรับKและเกลี่ยเงินเพิ่มฯ'!$E$10:$AJ$105,16,FALSE)+VLOOKUP($D72,'4.เขตปรับKและเกลี่ยเงินเพิ่มฯ'!$E$10:$AJ$105,17,FALSE)</f>
        <v>28343632.460000001</v>
      </c>
      <c r="J72" s="212">
        <f>VLOOKUP($D72,'4.เขตปรับKและเกลี่ยเงินเพิ่มฯ'!$E$10:$AJ$105,18,FALSE)</f>
        <v>82040731.789999992</v>
      </c>
      <c r="K72" s="221">
        <f>VLOOKUP($D72,'4.เขตปรับKและเกลี่ยเงินเพิ่มฯ'!$E$10:$AJ$105,19,FALSE)</f>
        <v>38771327.100000001</v>
      </c>
      <c r="L72" s="221">
        <f>VLOOKUP($D72,'4.เขตปรับKและเกลี่ยเงินเพิ่มฯ'!$E$10:$AJ$105,20,FALSE)</f>
        <v>43269404.689999998</v>
      </c>
      <c r="M72" s="221">
        <f>VLOOKUP($D72,'4.เขตปรับKและเกลี่ยเงินเพิ่มฯ'!$E$10:$AJ$105,21,FALSE)</f>
        <v>0</v>
      </c>
      <c r="N72" s="221">
        <f>VLOOKUP($D72,'4.เขตปรับKและเกลี่ยเงินเพิ่มฯ'!$E$10:$AJ$105,22,FALSE)</f>
        <v>43269404.689999998</v>
      </c>
      <c r="O72" s="221">
        <f>VLOOKUP($D72,'4.เขตปรับKและเกลี่ยเงินเพิ่มฯ'!$E$10:$AJ$105,26,FALSE)</f>
        <v>0</v>
      </c>
      <c r="P72" s="221">
        <f>VLOOKUP($D72,'4.เขตปรับKและเกลี่ยเงินเพิ่มฯ'!$E$10:$AJ$105,28,FALSE)</f>
        <v>0</v>
      </c>
      <c r="Q72" s="221">
        <f>VLOOKUP($D72,'4.เขตปรับKและเกลี่ยเงินเพิ่มฯ'!$E$10:$AJ$105,29,FALSE)</f>
        <v>0</v>
      </c>
      <c r="R72" s="221">
        <f>VLOOKUP($D72,'4.เขตปรับKและเกลี่ยเงินเพิ่มฯ'!$E$10:$AJ$105,30,FALSE)</f>
        <v>0</v>
      </c>
    </row>
    <row r="73" spans="1:18" s="1" customFormat="1" ht="14.25" customHeight="1" outlineLevel="2" x14ac:dyDescent="0.2">
      <c r="A73" s="62">
        <v>556</v>
      </c>
      <c r="B73" s="3" t="s">
        <v>7</v>
      </c>
      <c r="C73" s="3" t="s">
        <v>191</v>
      </c>
      <c r="D73" s="3" t="s">
        <v>121</v>
      </c>
      <c r="E73" s="3" t="s">
        <v>122</v>
      </c>
      <c r="F73" s="222">
        <f>VLOOKUP($D73,'4.เขตปรับKและเกลี่ยเงินเพิ่มฯ'!$E$10:$I$105,5,FALSE)</f>
        <v>1.25</v>
      </c>
      <c r="G73" s="212">
        <f>VLOOKUP($D73,'4.เขตปรับKและเกลี่ยเงินเพิ่มฯ'!$E$10:$AJ$105,13,FALSE)</f>
        <v>45031029.200000003</v>
      </c>
      <c r="H73" s="212">
        <f>VLOOKUP($D73,'4.เขตปรับKและเกลี่ยเงินเพิ่มฯ'!$E$10:$AJ$105,14,FALSE)</f>
        <v>8344765.2000000002</v>
      </c>
      <c r="I73" s="212">
        <f>VLOOKUP($D73,'4.เขตปรับKและเกลี่ยเงินเพิ่มฯ'!$E$10:$AJ$105,15,FALSE)+VLOOKUP($D73,'4.เขตปรับKและเกลี่ยเงินเพิ่มฯ'!$E$10:$AJ$105,16,FALSE)+VLOOKUP($D73,'4.เขตปรับKและเกลี่ยเงินเพิ่มฯ'!$E$10:$AJ$105,17,FALSE)</f>
        <v>12359540.380000001</v>
      </c>
      <c r="J73" s="212">
        <f>VLOOKUP($D73,'4.เขตปรับKและเกลี่ยเงินเพิ่มฯ'!$E$10:$AJ$105,18,FALSE)</f>
        <v>65735334.780000009</v>
      </c>
      <c r="K73" s="221">
        <f>VLOOKUP($D73,'4.เขตปรับKและเกลี่ยเงินเพิ่มฯ'!$E$10:$AJ$105,19,FALSE)</f>
        <v>26664725.43</v>
      </c>
      <c r="L73" s="221">
        <f>VLOOKUP($D73,'4.เขตปรับKและเกลี่ยเงินเพิ่มฯ'!$E$10:$AJ$105,20,FALSE)</f>
        <v>39070609.350000001</v>
      </c>
      <c r="M73" s="221">
        <f>VLOOKUP($D73,'4.เขตปรับKและเกลี่ยเงินเพิ่มฯ'!$E$10:$AJ$105,21,FALSE)</f>
        <v>0</v>
      </c>
      <c r="N73" s="221">
        <f>VLOOKUP($D73,'4.เขตปรับKและเกลี่ยเงินเพิ่มฯ'!$E$10:$AJ$105,22,FALSE)</f>
        <v>39070609.350000001</v>
      </c>
      <c r="O73" s="221">
        <f>VLOOKUP($D73,'4.เขตปรับKและเกลี่ยเงินเพิ่มฯ'!$E$10:$AJ$105,26,FALSE)</f>
        <v>0</v>
      </c>
      <c r="P73" s="221">
        <f>VLOOKUP($D73,'4.เขตปรับKและเกลี่ยเงินเพิ่มฯ'!$E$10:$AJ$105,28,FALSE)</f>
        <v>0</v>
      </c>
      <c r="Q73" s="221">
        <f>VLOOKUP($D73,'4.เขตปรับKและเกลี่ยเงินเพิ่มฯ'!$E$10:$AJ$105,29,FALSE)</f>
        <v>0</v>
      </c>
      <c r="R73" s="221">
        <f>VLOOKUP($D73,'4.เขตปรับKและเกลี่ยเงินเพิ่มฯ'!$E$10:$AJ$105,30,FALSE)</f>
        <v>0</v>
      </c>
    </row>
    <row r="74" spans="1:18" s="1" customFormat="1" ht="14.25" customHeight="1" outlineLevel="2" x14ac:dyDescent="0.2">
      <c r="A74" s="62">
        <v>557</v>
      </c>
      <c r="B74" s="3" t="s">
        <v>7</v>
      </c>
      <c r="C74" s="3" t="s">
        <v>191</v>
      </c>
      <c r="D74" s="3" t="s">
        <v>123</v>
      </c>
      <c r="E74" s="3" t="s">
        <v>124</v>
      </c>
      <c r="F74" s="222">
        <f>VLOOKUP($D74,'4.เขตปรับKและเกลี่ยเงินเพิ่มฯ'!$E$10:$I$105,5,FALSE)</f>
        <v>1.35</v>
      </c>
      <c r="G74" s="212">
        <f>VLOOKUP($D74,'4.เขตปรับKและเกลี่ยเงินเพิ่มฯ'!$E$10:$AJ$105,13,FALSE)</f>
        <v>15485679.529999999</v>
      </c>
      <c r="H74" s="212">
        <f>VLOOKUP($D74,'4.เขตปรับKและเกลี่ยเงินเพิ่มฯ'!$E$10:$AJ$105,14,FALSE)</f>
        <v>2869673.69</v>
      </c>
      <c r="I74" s="212">
        <f>VLOOKUP($D74,'4.เขตปรับKและเกลี่ยเงินเพิ่มฯ'!$E$10:$AJ$105,15,FALSE)+VLOOKUP($D74,'4.เขตปรับKและเกลี่ยเงินเพิ่มฯ'!$E$10:$AJ$105,16,FALSE)+VLOOKUP($D74,'4.เขตปรับKและเกลี่ยเงินเพิ่มฯ'!$E$10:$AJ$105,17,FALSE)</f>
        <v>4095414.33</v>
      </c>
      <c r="J74" s="212">
        <f>VLOOKUP($D74,'4.เขตปรับKและเกลี่ยเงินเพิ่มฯ'!$E$10:$AJ$105,18,FALSE)</f>
        <v>22450767.549999997</v>
      </c>
      <c r="K74" s="221">
        <f>VLOOKUP($D74,'4.เขตปรับKและเกลี่ยเงินเพิ่มฯ'!$E$10:$AJ$105,19,FALSE)</f>
        <v>12208436.09</v>
      </c>
      <c r="L74" s="221">
        <f>VLOOKUP($D74,'4.เขตปรับKและเกลี่ยเงินเพิ่มฯ'!$E$10:$AJ$105,20,FALSE)</f>
        <v>10242331.460000001</v>
      </c>
      <c r="M74" s="221">
        <f>VLOOKUP($D74,'4.เขตปรับKและเกลี่ยเงินเพิ่มฯ'!$E$10:$AJ$105,21,FALSE)</f>
        <v>0</v>
      </c>
      <c r="N74" s="221">
        <f>VLOOKUP($D74,'4.เขตปรับKและเกลี่ยเงินเพิ่มฯ'!$E$10:$AJ$105,22,FALSE)</f>
        <v>10242331.460000001</v>
      </c>
      <c r="O74" s="221">
        <f>VLOOKUP($D74,'4.เขตปรับKและเกลี่ยเงินเพิ่มฯ'!$E$10:$AJ$105,26,FALSE)</f>
        <v>0</v>
      </c>
      <c r="P74" s="221">
        <f>VLOOKUP($D74,'4.เขตปรับKและเกลี่ยเงินเพิ่มฯ'!$E$10:$AJ$105,28,FALSE)</f>
        <v>0</v>
      </c>
      <c r="Q74" s="221">
        <f>VLOOKUP($D74,'4.เขตปรับKและเกลี่ยเงินเพิ่มฯ'!$E$10:$AJ$105,29,FALSE)</f>
        <v>0</v>
      </c>
      <c r="R74" s="221">
        <f>VLOOKUP($D74,'4.เขตปรับKและเกลี่ยเงินเพิ่มฯ'!$E$10:$AJ$105,30,FALSE)</f>
        <v>0</v>
      </c>
    </row>
    <row r="75" spans="1:18" s="1" customFormat="1" ht="14.25" customHeight="1" outlineLevel="2" x14ac:dyDescent="0.2">
      <c r="A75" s="62">
        <v>558</v>
      </c>
      <c r="B75" s="3" t="s">
        <v>7</v>
      </c>
      <c r="C75" s="3" t="s">
        <v>191</v>
      </c>
      <c r="D75" s="3" t="s">
        <v>125</v>
      </c>
      <c r="E75" s="3" t="s">
        <v>126</v>
      </c>
      <c r="F75" s="222">
        <f>VLOOKUP($D75,'4.เขตปรับKและเกลี่ยเงินเพิ่มฯ'!$E$10:$I$105,5,FALSE)</f>
        <v>1.1000000000000001</v>
      </c>
      <c r="G75" s="212">
        <f>VLOOKUP($D75,'4.เขตปรับKและเกลี่ยเงินเพิ่มฯ'!$E$10:$AJ$105,13,FALSE)</f>
        <v>86352250.890000001</v>
      </c>
      <c r="H75" s="212">
        <f>VLOOKUP($D75,'4.เขตปรับKและเกลี่ยเงินเพิ่มฯ'!$E$10:$AJ$105,14,FALSE)</f>
        <v>16002060.59</v>
      </c>
      <c r="I75" s="212">
        <f>VLOOKUP($D75,'4.เขตปรับKและเกลี่ยเงินเพิ่มฯ'!$E$10:$AJ$105,15,FALSE)+VLOOKUP($D75,'4.เขตปรับKและเกลี่ยเงินเพิ่มฯ'!$E$10:$AJ$105,16,FALSE)+VLOOKUP($D75,'4.เขตปรับKและเกลี่ยเงินเพิ่มฯ'!$E$10:$AJ$105,17,FALSE)</f>
        <v>75356760.230000004</v>
      </c>
      <c r="J75" s="212">
        <f>VLOOKUP($D75,'4.เขตปรับKและเกลี่ยเงินเพิ่มฯ'!$E$10:$AJ$105,18,FALSE)</f>
        <v>177711071.71000001</v>
      </c>
      <c r="K75" s="221">
        <f>VLOOKUP($D75,'4.เขตปรับKและเกลี่ยเงินเพิ่มฯ'!$E$10:$AJ$105,19,FALSE)</f>
        <v>50376027.890000001</v>
      </c>
      <c r="L75" s="221">
        <f>VLOOKUP($D75,'4.เขตปรับKและเกลี่ยเงินเพิ่มฯ'!$E$10:$AJ$105,20,FALSE)</f>
        <v>127335043.81999999</v>
      </c>
      <c r="M75" s="221">
        <f>VLOOKUP($D75,'4.เขตปรับKและเกลี่ยเงินเพิ่มฯ'!$E$10:$AJ$105,21,FALSE)</f>
        <v>0</v>
      </c>
      <c r="N75" s="221">
        <f>VLOOKUP($D75,'4.เขตปรับKและเกลี่ยเงินเพิ่มฯ'!$E$10:$AJ$105,22,FALSE)</f>
        <v>127335043.81999999</v>
      </c>
      <c r="O75" s="221">
        <f>VLOOKUP($D75,'4.เขตปรับKและเกลี่ยเงินเพิ่มฯ'!$E$10:$AJ$105,26,FALSE)</f>
        <v>0</v>
      </c>
      <c r="P75" s="221">
        <f>VLOOKUP($D75,'4.เขตปรับKและเกลี่ยเงินเพิ่มฯ'!$E$10:$AJ$105,28,FALSE)</f>
        <v>0</v>
      </c>
      <c r="Q75" s="221">
        <f>VLOOKUP($D75,'4.เขตปรับKและเกลี่ยเงินเพิ่มฯ'!$E$10:$AJ$105,29,FALSE)</f>
        <v>0</v>
      </c>
      <c r="R75" s="221">
        <f>VLOOKUP($D75,'4.เขตปรับKและเกลี่ยเงินเพิ่มฯ'!$E$10:$AJ$105,30,FALSE)</f>
        <v>0</v>
      </c>
    </row>
    <row r="76" spans="1:18" s="1" customFormat="1" ht="14.25" customHeight="1" outlineLevel="2" x14ac:dyDescent="0.2">
      <c r="A76" s="62">
        <v>559</v>
      </c>
      <c r="B76" s="3" t="s">
        <v>7</v>
      </c>
      <c r="C76" s="3" t="s">
        <v>191</v>
      </c>
      <c r="D76" s="3" t="s">
        <v>127</v>
      </c>
      <c r="E76" s="3" t="s">
        <v>128</v>
      </c>
      <c r="F76" s="222">
        <f>VLOOKUP($D76,'4.เขตปรับKและเกลี่ยเงินเพิ่มฯ'!$E$10:$I$105,5,FALSE)</f>
        <v>1.25</v>
      </c>
      <c r="G76" s="212">
        <f>VLOOKUP($D76,'4.เขตปรับKและเกลี่ยเงินเพิ่มฯ'!$E$10:$AJ$105,13,FALSE)</f>
        <v>37745737.420000002</v>
      </c>
      <c r="H76" s="212">
        <f>VLOOKUP($D76,'4.เขตปรับKและเกลี่ยเงินเพิ่มฯ'!$E$10:$AJ$105,14,FALSE)</f>
        <v>6994717.2300000004</v>
      </c>
      <c r="I76" s="212">
        <f>VLOOKUP($D76,'4.เขตปรับKและเกลี่ยเงินเพิ่มฯ'!$E$10:$AJ$105,15,FALSE)+VLOOKUP($D76,'4.เขตปรับKและเกลี่ยเงินเพิ่มฯ'!$E$10:$AJ$105,16,FALSE)+VLOOKUP($D76,'4.เขตปรับKและเกลี่ยเงินเพิ่มฯ'!$E$10:$AJ$105,17,FALSE)</f>
        <v>11868269.629999999</v>
      </c>
      <c r="J76" s="212">
        <f>VLOOKUP($D76,'4.เขตปรับKและเกลี่ยเงินเพิ่มฯ'!$E$10:$AJ$105,18,FALSE)</f>
        <v>56608724.280000009</v>
      </c>
      <c r="K76" s="221">
        <f>VLOOKUP($D76,'4.เขตปรับKและเกลี่ยเงินเพิ่มฯ'!$E$10:$AJ$105,19,FALSE)</f>
        <v>18102426.199999999</v>
      </c>
      <c r="L76" s="221">
        <f>VLOOKUP($D76,'4.เขตปรับKและเกลี่ยเงินเพิ่มฯ'!$E$10:$AJ$105,20,FALSE)</f>
        <v>38506298.079999998</v>
      </c>
      <c r="M76" s="221">
        <f>VLOOKUP($D76,'4.เขตปรับKและเกลี่ยเงินเพิ่มฯ'!$E$10:$AJ$105,21,FALSE)</f>
        <v>0</v>
      </c>
      <c r="N76" s="221">
        <f>VLOOKUP($D76,'4.เขตปรับKและเกลี่ยเงินเพิ่มฯ'!$E$10:$AJ$105,22,FALSE)</f>
        <v>38506298.079999998</v>
      </c>
      <c r="O76" s="221">
        <f>VLOOKUP($D76,'4.เขตปรับKและเกลี่ยเงินเพิ่มฯ'!$E$10:$AJ$105,26,FALSE)</f>
        <v>0</v>
      </c>
      <c r="P76" s="221">
        <f>VLOOKUP($D76,'4.เขตปรับKและเกลี่ยเงินเพิ่มฯ'!$E$10:$AJ$105,28,FALSE)</f>
        <v>0</v>
      </c>
      <c r="Q76" s="221">
        <f>VLOOKUP($D76,'4.เขตปรับKและเกลี่ยเงินเพิ่มฯ'!$E$10:$AJ$105,29,FALSE)</f>
        <v>0</v>
      </c>
      <c r="R76" s="221">
        <f>VLOOKUP($D76,'4.เขตปรับKและเกลี่ยเงินเพิ่มฯ'!$E$10:$AJ$105,30,FALSE)</f>
        <v>0</v>
      </c>
    </row>
    <row r="77" spans="1:18" s="1" customFormat="1" ht="14.25" customHeight="1" outlineLevel="2" x14ac:dyDescent="0.2">
      <c r="A77" s="62">
        <v>560</v>
      </c>
      <c r="B77" s="3" t="s">
        <v>7</v>
      </c>
      <c r="C77" s="3" t="s">
        <v>191</v>
      </c>
      <c r="D77" s="3" t="s">
        <v>129</v>
      </c>
      <c r="E77" s="3" t="s">
        <v>130</v>
      </c>
      <c r="F77" s="222">
        <f>VLOOKUP($D77,'4.เขตปรับKและเกลี่ยเงินเพิ่มฯ'!$E$10:$I$105,5,FALSE)</f>
        <v>1.1499999999999999</v>
      </c>
      <c r="G77" s="212">
        <f>VLOOKUP($D77,'4.เขตปรับKและเกลี่ยเงินเพิ่มฯ'!$E$10:$AJ$105,13,FALSE)</f>
        <v>57374667.020000003</v>
      </c>
      <c r="H77" s="212">
        <f>VLOOKUP($D77,'4.เขตปรับKและเกลี่ยเงินเพิ่มฯ'!$E$10:$AJ$105,14,FALSE)</f>
        <v>10632182.58</v>
      </c>
      <c r="I77" s="212">
        <f>VLOOKUP($D77,'4.เขตปรับKและเกลี่ยเงินเพิ่มฯ'!$E$10:$AJ$105,15,FALSE)+VLOOKUP($D77,'4.เขตปรับKและเกลี่ยเงินเพิ่มฯ'!$E$10:$AJ$105,16,FALSE)+VLOOKUP($D77,'4.เขตปรับKและเกลี่ยเงินเพิ่มฯ'!$E$10:$AJ$105,17,FALSE)</f>
        <v>26238795.020000003</v>
      </c>
      <c r="J77" s="212">
        <f>VLOOKUP($D77,'4.เขตปรับKและเกลี่ยเงินเพิ่มฯ'!$E$10:$AJ$105,18,FALSE)</f>
        <v>94245644.62000002</v>
      </c>
      <c r="K77" s="221">
        <f>VLOOKUP($D77,'4.เขตปรับKและเกลี่ยเงินเพิ่มฯ'!$E$10:$AJ$105,19,FALSE)</f>
        <v>28741555.34</v>
      </c>
      <c r="L77" s="221">
        <f>VLOOKUP($D77,'4.เขตปรับKและเกลี่ยเงินเพิ่มฯ'!$E$10:$AJ$105,20,FALSE)</f>
        <v>65504089.280000001</v>
      </c>
      <c r="M77" s="221">
        <f>VLOOKUP($D77,'4.เขตปรับKและเกลี่ยเงินเพิ่มฯ'!$E$10:$AJ$105,21,FALSE)</f>
        <v>0</v>
      </c>
      <c r="N77" s="221">
        <f>VLOOKUP($D77,'4.เขตปรับKและเกลี่ยเงินเพิ่มฯ'!$E$10:$AJ$105,22,FALSE)</f>
        <v>65504089.280000001</v>
      </c>
      <c r="O77" s="221">
        <f>VLOOKUP($D77,'4.เขตปรับKและเกลี่ยเงินเพิ่มฯ'!$E$10:$AJ$105,26,FALSE)</f>
        <v>0</v>
      </c>
      <c r="P77" s="221">
        <f>VLOOKUP($D77,'4.เขตปรับKและเกลี่ยเงินเพิ่มฯ'!$E$10:$AJ$105,28,FALSE)</f>
        <v>0</v>
      </c>
      <c r="Q77" s="221">
        <f>VLOOKUP($D77,'4.เขตปรับKและเกลี่ยเงินเพิ่มฯ'!$E$10:$AJ$105,29,FALSE)</f>
        <v>0</v>
      </c>
      <c r="R77" s="221">
        <f>VLOOKUP($D77,'4.เขตปรับKและเกลี่ยเงินเพิ่มฯ'!$E$10:$AJ$105,30,FALSE)</f>
        <v>0</v>
      </c>
    </row>
    <row r="78" spans="1:18" s="1" customFormat="1" ht="14.25" customHeight="1" outlineLevel="2" x14ac:dyDescent="0.2">
      <c r="A78" s="62">
        <v>561</v>
      </c>
      <c r="B78" s="3" t="s">
        <v>7</v>
      </c>
      <c r="C78" s="3" t="s">
        <v>191</v>
      </c>
      <c r="D78" s="3" t="s">
        <v>131</v>
      </c>
      <c r="E78" s="3" t="s">
        <v>132</v>
      </c>
      <c r="F78" s="222">
        <f>VLOOKUP($D78,'4.เขตปรับKและเกลี่ยเงินเพิ่มฯ'!$E$10:$I$105,5,FALSE)</f>
        <v>1.1499999999999999</v>
      </c>
      <c r="G78" s="212">
        <f>VLOOKUP($D78,'4.เขตปรับKและเกลี่ยเงินเพิ่มฯ'!$E$10:$AJ$105,13,FALSE)</f>
        <v>57517935.020000003</v>
      </c>
      <c r="H78" s="212">
        <f>VLOOKUP($D78,'4.เขตปรับKและเกลี่ยเงินเพิ่มฯ'!$E$10:$AJ$105,14,FALSE)</f>
        <v>10658731.789999999</v>
      </c>
      <c r="I78" s="212">
        <f>VLOOKUP($D78,'4.เขตปรับKและเกลี่ยเงินเพิ่มฯ'!$E$10:$AJ$105,15,FALSE)+VLOOKUP($D78,'4.เขตปรับKและเกลี่ยเงินเพิ่มฯ'!$E$10:$AJ$105,16,FALSE)+VLOOKUP($D78,'4.เขตปรับKและเกลี่ยเงินเพิ่มฯ'!$E$10:$AJ$105,17,FALSE)</f>
        <v>32792768.199999999</v>
      </c>
      <c r="J78" s="212">
        <f>VLOOKUP($D78,'4.เขตปรับKและเกลี่ยเงินเพิ่มฯ'!$E$10:$AJ$105,18,FALSE)</f>
        <v>100969435.01000001</v>
      </c>
      <c r="K78" s="221">
        <f>VLOOKUP($D78,'4.เขตปรับKและเกลี่ยเงินเพิ่มฯ'!$E$10:$AJ$105,19,FALSE)</f>
        <v>39468201.340000004</v>
      </c>
      <c r="L78" s="221">
        <f>VLOOKUP($D78,'4.เขตปรับKและเกลี่ยเงินเพิ่มฯ'!$E$10:$AJ$105,20,FALSE)</f>
        <v>61501233.670000002</v>
      </c>
      <c r="M78" s="221">
        <f>VLOOKUP($D78,'4.เขตปรับKและเกลี่ยเงินเพิ่มฯ'!$E$10:$AJ$105,21,FALSE)</f>
        <v>0</v>
      </c>
      <c r="N78" s="221">
        <f>VLOOKUP($D78,'4.เขตปรับKและเกลี่ยเงินเพิ่มฯ'!$E$10:$AJ$105,22,FALSE)</f>
        <v>61501233.670000002</v>
      </c>
      <c r="O78" s="221">
        <f>VLOOKUP($D78,'4.เขตปรับKและเกลี่ยเงินเพิ่มฯ'!$E$10:$AJ$105,26,FALSE)</f>
        <v>0</v>
      </c>
      <c r="P78" s="221">
        <f>VLOOKUP($D78,'4.เขตปรับKและเกลี่ยเงินเพิ่มฯ'!$E$10:$AJ$105,28,FALSE)</f>
        <v>0</v>
      </c>
      <c r="Q78" s="221">
        <f>VLOOKUP($D78,'4.เขตปรับKและเกลี่ยเงินเพิ่มฯ'!$E$10:$AJ$105,29,FALSE)</f>
        <v>0</v>
      </c>
      <c r="R78" s="221">
        <f>VLOOKUP($D78,'4.เขตปรับKและเกลี่ยเงินเพิ่มฯ'!$E$10:$AJ$105,30,FALSE)</f>
        <v>0</v>
      </c>
    </row>
    <row r="79" spans="1:18" s="1" customFormat="1" ht="14.25" customHeight="1" outlineLevel="2" x14ac:dyDescent="0.2">
      <c r="A79" s="62">
        <v>562</v>
      </c>
      <c r="B79" s="3" t="s">
        <v>7</v>
      </c>
      <c r="C79" s="3" t="s">
        <v>191</v>
      </c>
      <c r="D79" s="3" t="s">
        <v>133</v>
      </c>
      <c r="E79" s="3" t="s">
        <v>134</v>
      </c>
      <c r="F79" s="222">
        <f>VLOOKUP($D79,'4.เขตปรับKและเกลี่ยเงินเพิ่มฯ'!$E$10:$I$105,5,FALSE)</f>
        <v>1.3</v>
      </c>
      <c r="G79" s="212">
        <f>VLOOKUP($D79,'4.เขตปรับKและเกลี่ยเงินเพิ่มฯ'!$E$10:$AJ$105,13,FALSE)</f>
        <v>33409037.629999999</v>
      </c>
      <c r="H79" s="212">
        <f>VLOOKUP($D79,'4.เขตปรับKและเกลี่ยเงินเพิ่มฯ'!$E$10:$AJ$105,14,FALSE)</f>
        <v>6191077.1200000001</v>
      </c>
      <c r="I79" s="212">
        <f>VLOOKUP($D79,'4.เขตปรับKและเกลี่ยเงินเพิ่มฯ'!$E$10:$AJ$105,15,FALSE)+VLOOKUP($D79,'4.เขตปรับKและเกลี่ยเงินเพิ่มฯ'!$E$10:$AJ$105,16,FALSE)+VLOOKUP($D79,'4.เขตปรับKและเกลี่ยเงินเพิ่มฯ'!$E$10:$AJ$105,17,FALSE)</f>
        <v>12121940.889999999</v>
      </c>
      <c r="J79" s="212">
        <f>VLOOKUP($D79,'4.เขตปรับKและเกลี่ยเงินเพิ่มฯ'!$E$10:$AJ$105,18,FALSE)</f>
        <v>51722055.640000001</v>
      </c>
      <c r="K79" s="221">
        <f>VLOOKUP($D79,'4.เขตปรับKและเกลี่ยเงินเพิ่มฯ'!$E$10:$AJ$105,19,FALSE)</f>
        <v>17634182.800000001</v>
      </c>
      <c r="L79" s="221">
        <f>VLOOKUP($D79,'4.เขตปรับKและเกลี่ยเงินเพิ่มฯ'!$E$10:$AJ$105,20,FALSE)</f>
        <v>34087872.840000004</v>
      </c>
      <c r="M79" s="221">
        <f>VLOOKUP($D79,'4.เขตปรับKและเกลี่ยเงินเพิ่มฯ'!$E$10:$AJ$105,21,FALSE)</f>
        <v>0</v>
      </c>
      <c r="N79" s="221">
        <f>VLOOKUP($D79,'4.เขตปรับKและเกลี่ยเงินเพิ่มฯ'!$E$10:$AJ$105,22,FALSE)</f>
        <v>34087872.840000004</v>
      </c>
      <c r="O79" s="221">
        <f>VLOOKUP($D79,'4.เขตปรับKและเกลี่ยเงินเพิ่มฯ'!$E$10:$AJ$105,26,FALSE)</f>
        <v>0</v>
      </c>
      <c r="P79" s="221">
        <f>VLOOKUP($D79,'4.เขตปรับKและเกลี่ยเงินเพิ่มฯ'!$E$10:$AJ$105,28,FALSE)</f>
        <v>0</v>
      </c>
      <c r="Q79" s="221">
        <f>VLOOKUP($D79,'4.เขตปรับKและเกลี่ยเงินเพิ่มฯ'!$E$10:$AJ$105,29,FALSE)</f>
        <v>0</v>
      </c>
      <c r="R79" s="221">
        <f>VLOOKUP($D79,'4.เขตปรับKและเกลี่ยเงินเพิ่มฯ'!$E$10:$AJ$105,30,FALSE)</f>
        <v>0</v>
      </c>
    </row>
    <row r="80" spans="1:18" s="1" customFormat="1" ht="14.25" customHeight="1" outlineLevel="2" x14ac:dyDescent="0.2">
      <c r="A80" s="62">
        <v>563</v>
      </c>
      <c r="B80" s="3" t="s">
        <v>7</v>
      </c>
      <c r="C80" s="3" t="s">
        <v>191</v>
      </c>
      <c r="D80" s="3" t="s">
        <v>135</v>
      </c>
      <c r="E80" s="3" t="s">
        <v>136</v>
      </c>
      <c r="F80" s="222">
        <f>VLOOKUP($D80,'4.เขตปรับKและเกลี่ยเงินเพิ่มฯ'!$E$10:$I$105,5,FALSE)</f>
        <v>1.35</v>
      </c>
      <c r="G80" s="212">
        <f>VLOOKUP($D80,'4.เขตปรับKและเกลี่ยเงินเพิ่มฯ'!$E$10:$AJ$105,13,FALSE)</f>
        <v>24145434.530000001</v>
      </c>
      <c r="H80" s="212">
        <f>VLOOKUP($D80,'4.เขตปรับKและเกลี่ยเงินเพิ่มฯ'!$E$10:$AJ$105,14,FALSE)</f>
        <v>4474425.42</v>
      </c>
      <c r="I80" s="212">
        <f>VLOOKUP($D80,'4.เขตปรับKและเกลี่ยเงินเพิ่มฯ'!$E$10:$AJ$105,15,FALSE)+VLOOKUP($D80,'4.เขตปรับKและเกลี่ยเงินเพิ่มฯ'!$E$10:$AJ$105,16,FALSE)+VLOOKUP($D80,'4.เขตปรับKและเกลี่ยเงินเพิ่มฯ'!$E$10:$AJ$105,17,FALSE)</f>
        <v>9131020.4700000007</v>
      </c>
      <c r="J80" s="212">
        <f>VLOOKUP($D80,'4.เขตปรับKและเกลี่ยเงินเพิ่มฯ'!$E$10:$AJ$105,18,FALSE)</f>
        <v>37750880.420000002</v>
      </c>
      <c r="K80" s="221">
        <f>VLOOKUP($D80,'4.เขตปรับKและเกลี่ยเงินเพิ่มฯ'!$E$10:$AJ$105,19,FALSE)</f>
        <v>15705250.789999999</v>
      </c>
      <c r="L80" s="221">
        <f>VLOOKUP($D80,'4.เขตปรับKและเกลี่ยเงินเพิ่มฯ'!$E$10:$AJ$105,20,FALSE)</f>
        <v>22045629.629999999</v>
      </c>
      <c r="M80" s="221">
        <f>VLOOKUP($D80,'4.เขตปรับKและเกลี่ยเงินเพิ่มฯ'!$E$10:$AJ$105,21,FALSE)</f>
        <v>0</v>
      </c>
      <c r="N80" s="221">
        <f>VLOOKUP($D80,'4.เขตปรับKและเกลี่ยเงินเพิ่มฯ'!$E$10:$AJ$105,22,FALSE)</f>
        <v>22045629.629999999</v>
      </c>
      <c r="O80" s="221">
        <f>VLOOKUP($D80,'4.เขตปรับKและเกลี่ยเงินเพิ่มฯ'!$E$10:$AJ$105,26,FALSE)</f>
        <v>0</v>
      </c>
      <c r="P80" s="221">
        <f>VLOOKUP($D80,'4.เขตปรับKและเกลี่ยเงินเพิ่มฯ'!$E$10:$AJ$105,28,FALSE)</f>
        <v>0</v>
      </c>
      <c r="Q80" s="221">
        <f>VLOOKUP($D80,'4.เขตปรับKและเกลี่ยเงินเพิ่มฯ'!$E$10:$AJ$105,29,FALSE)</f>
        <v>0</v>
      </c>
      <c r="R80" s="221">
        <f>VLOOKUP($D80,'4.เขตปรับKและเกลี่ยเงินเพิ่มฯ'!$E$10:$AJ$105,30,FALSE)</f>
        <v>0</v>
      </c>
    </row>
    <row r="81" spans="1:18" s="1" customFormat="1" ht="14.25" customHeight="1" outlineLevel="2" x14ac:dyDescent="0.2">
      <c r="A81" s="62">
        <v>564</v>
      </c>
      <c r="B81" s="3" t="s">
        <v>7</v>
      </c>
      <c r="C81" s="3" t="s">
        <v>191</v>
      </c>
      <c r="D81" s="3" t="s">
        <v>137</v>
      </c>
      <c r="E81" s="3" t="s">
        <v>138</v>
      </c>
      <c r="F81" s="222">
        <f>VLOOKUP($D81,'4.เขตปรับKและเกลี่ยเงินเพิ่มฯ'!$E$10:$I$105,5,FALSE)</f>
        <v>1.3</v>
      </c>
      <c r="G81" s="212">
        <f>VLOOKUP($D81,'4.เขตปรับKและเกลี่ยเงินเพิ่มฯ'!$E$10:$AJ$105,13,FALSE)</f>
        <v>32077175.800000001</v>
      </c>
      <c r="H81" s="212">
        <f>VLOOKUP($D81,'4.เขตปรับKและเกลี่ยเงินเพิ่มฯ'!$E$10:$AJ$105,14,FALSE)</f>
        <v>5944267.8700000001</v>
      </c>
      <c r="I81" s="212">
        <f>VLOOKUP($D81,'4.เขตปรับKและเกลี่ยเงินเพิ่มฯ'!$E$10:$AJ$105,15,FALSE)+VLOOKUP($D81,'4.เขตปรับKและเกลี่ยเงินเพิ่มฯ'!$E$10:$AJ$105,16,FALSE)+VLOOKUP($D81,'4.เขตปรับKและเกลี่ยเงินเพิ่มฯ'!$E$10:$AJ$105,17,FALSE)</f>
        <v>15791107.770000001</v>
      </c>
      <c r="J81" s="212">
        <f>VLOOKUP($D81,'4.เขตปรับKและเกลี่ยเงินเพิ่มฯ'!$E$10:$AJ$105,18,FALSE)</f>
        <v>53812551.440000005</v>
      </c>
      <c r="K81" s="221">
        <f>VLOOKUP($D81,'4.เขตปรับKและเกลี่ยเงินเพิ่มฯ'!$E$10:$AJ$105,19,FALSE)</f>
        <v>25948998.52</v>
      </c>
      <c r="L81" s="221">
        <f>VLOOKUP($D81,'4.เขตปรับKและเกลี่ยเงินเพิ่มฯ'!$E$10:$AJ$105,20,FALSE)</f>
        <v>27863552.920000002</v>
      </c>
      <c r="M81" s="221">
        <f>VLOOKUP($D81,'4.เขตปรับKและเกลี่ยเงินเพิ่มฯ'!$E$10:$AJ$105,21,FALSE)</f>
        <v>0</v>
      </c>
      <c r="N81" s="221">
        <f>VLOOKUP($D81,'4.เขตปรับKและเกลี่ยเงินเพิ่มฯ'!$E$10:$AJ$105,22,FALSE)</f>
        <v>27863552.920000002</v>
      </c>
      <c r="O81" s="221">
        <f>VLOOKUP($D81,'4.เขตปรับKและเกลี่ยเงินเพิ่มฯ'!$E$10:$AJ$105,26,FALSE)</f>
        <v>0</v>
      </c>
      <c r="P81" s="221">
        <f>VLOOKUP($D81,'4.เขตปรับKและเกลี่ยเงินเพิ่มฯ'!$E$10:$AJ$105,28,FALSE)</f>
        <v>0</v>
      </c>
      <c r="Q81" s="221">
        <f>VLOOKUP($D81,'4.เขตปรับKและเกลี่ยเงินเพิ่มฯ'!$E$10:$AJ$105,29,FALSE)</f>
        <v>0</v>
      </c>
      <c r="R81" s="221">
        <f>VLOOKUP($D81,'4.เขตปรับKและเกลี่ยเงินเพิ่มฯ'!$E$10:$AJ$105,30,FALSE)</f>
        <v>0</v>
      </c>
    </row>
    <row r="82" spans="1:18" s="1" customFormat="1" ht="14.25" customHeight="1" outlineLevel="2" x14ac:dyDescent="0.2">
      <c r="A82" s="62">
        <v>565</v>
      </c>
      <c r="B82" s="3" t="s">
        <v>7</v>
      </c>
      <c r="C82" s="3" t="s">
        <v>191</v>
      </c>
      <c r="D82" s="3" t="s">
        <v>139</v>
      </c>
      <c r="E82" s="3" t="s">
        <v>140</v>
      </c>
      <c r="F82" s="222">
        <f>VLOOKUP($D82,'4.เขตปรับKและเกลี่ยเงินเพิ่มฯ'!$E$10:$I$105,5,FALSE)</f>
        <v>1.25</v>
      </c>
      <c r="G82" s="212">
        <f>VLOOKUP($D82,'4.เขตปรับKและเกลี่ยเงินเพิ่มฯ'!$E$10:$AJ$105,13,FALSE)</f>
        <v>40213585.659999996</v>
      </c>
      <c r="H82" s="212">
        <f>VLOOKUP($D82,'4.เขตปรับKและเกลี่ยเงินเพิ่มฯ'!$E$10:$AJ$105,14,FALSE)</f>
        <v>7452037.7599999998</v>
      </c>
      <c r="I82" s="212">
        <f>VLOOKUP($D82,'4.เขตปรับKและเกลี่ยเงินเพิ่มฯ'!$E$10:$AJ$105,15,FALSE)+VLOOKUP($D82,'4.เขตปรับKและเกลี่ยเงินเพิ่มฯ'!$E$10:$AJ$105,16,FALSE)+VLOOKUP($D82,'4.เขตปรับKและเกลี่ยเงินเพิ่มฯ'!$E$10:$AJ$105,17,FALSE)</f>
        <v>10082614.549999999</v>
      </c>
      <c r="J82" s="212">
        <f>VLOOKUP($D82,'4.เขตปรับKและเกลี่ยเงินเพิ่มฯ'!$E$10:$AJ$105,18,FALSE)</f>
        <v>57748237.969999991</v>
      </c>
      <c r="K82" s="221">
        <f>VLOOKUP($D82,'4.เขตปรับKและเกลี่ยเงินเพิ่มฯ'!$E$10:$AJ$105,19,FALSE)</f>
        <v>17667615.370000001</v>
      </c>
      <c r="L82" s="221">
        <f>VLOOKUP($D82,'4.เขตปรับKและเกลี่ยเงินเพิ่มฯ'!$E$10:$AJ$105,20,FALSE)</f>
        <v>40080622.600000001</v>
      </c>
      <c r="M82" s="221">
        <f>VLOOKUP($D82,'4.เขตปรับKและเกลี่ยเงินเพิ่มฯ'!$E$10:$AJ$105,21,FALSE)</f>
        <v>0</v>
      </c>
      <c r="N82" s="221">
        <f>VLOOKUP($D82,'4.เขตปรับKและเกลี่ยเงินเพิ่มฯ'!$E$10:$AJ$105,22,FALSE)</f>
        <v>40080622.600000001</v>
      </c>
      <c r="O82" s="221">
        <f>VLOOKUP($D82,'4.เขตปรับKและเกลี่ยเงินเพิ่มฯ'!$E$10:$AJ$105,26,FALSE)</f>
        <v>0</v>
      </c>
      <c r="P82" s="221">
        <f>VLOOKUP($D82,'4.เขตปรับKและเกลี่ยเงินเพิ่มฯ'!$E$10:$AJ$105,28,FALSE)</f>
        <v>0</v>
      </c>
      <c r="Q82" s="221">
        <f>VLOOKUP($D82,'4.เขตปรับKและเกลี่ยเงินเพิ่มฯ'!$E$10:$AJ$105,29,FALSE)</f>
        <v>0</v>
      </c>
      <c r="R82" s="221">
        <f>VLOOKUP($D82,'4.เขตปรับKและเกลี่ยเงินเพิ่มฯ'!$E$10:$AJ$105,30,FALSE)</f>
        <v>0</v>
      </c>
    </row>
    <row r="83" spans="1:18" s="1" customFormat="1" ht="14.25" customHeight="1" outlineLevel="2" x14ac:dyDescent="0.2">
      <c r="A83" s="62">
        <v>566</v>
      </c>
      <c r="B83" s="3" t="s">
        <v>7</v>
      </c>
      <c r="C83" s="3" t="s">
        <v>191</v>
      </c>
      <c r="D83" s="3" t="s">
        <v>141</v>
      </c>
      <c r="E83" s="3" t="s">
        <v>142</v>
      </c>
      <c r="F83" s="222">
        <f>VLOOKUP($D83,'4.เขตปรับKและเกลี่ยเงินเพิ่มฯ'!$E$10:$I$105,5,FALSE)</f>
        <v>1.3</v>
      </c>
      <c r="G83" s="212">
        <f>VLOOKUP($D83,'4.เขตปรับKและเกลี่ยเงินเพิ่มฯ'!$E$10:$AJ$105,13,FALSE)</f>
        <v>35621732.380000003</v>
      </c>
      <c r="H83" s="212">
        <f>VLOOKUP($D83,'4.เขตปรับKและเกลี่ยเงินเพิ่มฯ'!$E$10:$AJ$105,14,FALSE)</f>
        <v>6601114.7800000003</v>
      </c>
      <c r="I83" s="212">
        <f>VLOOKUP($D83,'4.เขตปรับKและเกลี่ยเงินเพิ่มฯ'!$E$10:$AJ$105,15,FALSE)+VLOOKUP($D83,'4.เขตปรับKและเกลี่ยเงินเพิ่มฯ'!$E$10:$AJ$105,16,FALSE)+VLOOKUP($D83,'4.เขตปรับKและเกลี่ยเงินเพิ่มฯ'!$E$10:$AJ$105,17,FALSE)</f>
        <v>13623961.689999999</v>
      </c>
      <c r="J83" s="212">
        <f>VLOOKUP($D83,'4.เขตปรับKและเกลี่ยเงินเพิ่มฯ'!$E$10:$AJ$105,18,FALSE)</f>
        <v>55846808.850000001</v>
      </c>
      <c r="K83" s="221">
        <f>VLOOKUP($D83,'4.เขตปรับKและเกลี่ยเงินเพิ่มฯ'!$E$10:$AJ$105,19,FALSE)</f>
        <v>15965402.68</v>
      </c>
      <c r="L83" s="221">
        <f>VLOOKUP($D83,'4.เขตปรับKและเกลี่ยเงินเพิ่มฯ'!$E$10:$AJ$105,20,FALSE)</f>
        <v>39881406.170000002</v>
      </c>
      <c r="M83" s="221">
        <f>VLOOKUP($D83,'4.เขตปรับKและเกลี่ยเงินเพิ่มฯ'!$E$10:$AJ$105,21,FALSE)</f>
        <v>0</v>
      </c>
      <c r="N83" s="221">
        <f>VLOOKUP($D83,'4.เขตปรับKและเกลี่ยเงินเพิ่มฯ'!$E$10:$AJ$105,22,FALSE)</f>
        <v>39881406.170000002</v>
      </c>
      <c r="O83" s="221">
        <f>VLOOKUP($D83,'4.เขตปรับKและเกลี่ยเงินเพิ่มฯ'!$E$10:$AJ$105,26,FALSE)</f>
        <v>0</v>
      </c>
      <c r="P83" s="221">
        <f>VLOOKUP($D83,'4.เขตปรับKและเกลี่ยเงินเพิ่มฯ'!$E$10:$AJ$105,28,FALSE)</f>
        <v>0</v>
      </c>
      <c r="Q83" s="221">
        <f>VLOOKUP($D83,'4.เขตปรับKและเกลี่ยเงินเพิ่มฯ'!$E$10:$AJ$105,29,FALSE)</f>
        <v>0</v>
      </c>
      <c r="R83" s="221">
        <f>VLOOKUP($D83,'4.เขตปรับKและเกลี่ยเงินเพิ่มฯ'!$E$10:$AJ$105,30,FALSE)</f>
        <v>0</v>
      </c>
    </row>
    <row r="84" spans="1:18" s="1" customFormat="1" ht="14.25" customHeight="1" outlineLevel="2" x14ac:dyDescent="0.2">
      <c r="A84" s="62">
        <v>567</v>
      </c>
      <c r="B84" s="3" t="s">
        <v>7</v>
      </c>
      <c r="C84" s="3" t="s">
        <v>191</v>
      </c>
      <c r="D84" s="3" t="s">
        <v>167</v>
      </c>
      <c r="E84" s="3" t="s">
        <v>168</v>
      </c>
      <c r="F84" s="222">
        <f>VLOOKUP($D84,'4.เขตปรับKและเกลี่ยเงินเพิ่มฯ'!$E$10:$I$105,5,FALSE)</f>
        <v>1.1499999999999999</v>
      </c>
      <c r="G84" s="212">
        <f>VLOOKUP($D84,'4.เขตปรับKและเกลี่ยเงินเพิ่มฯ'!$E$10:$AJ$105,13,FALSE)</f>
        <v>101105444.31</v>
      </c>
      <c r="H84" s="212">
        <f>VLOOKUP($D84,'4.เขตปรับKและเกลี่ยเงินเพิ่มฯ'!$E$10:$AJ$105,14,FALSE)</f>
        <v>18735996.219999999</v>
      </c>
      <c r="I84" s="212">
        <f>VLOOKUP($D84,'4.เขตปรับKและเกลี่ยเงินเพิ่มฯ'!$E$10:$AJ$105,15,FALSE)+VLOOKUP($D84,'4.เขตปรับKและเกลี่ยเงินเพิ่มฯ'!$E$10:$AJ$105,16,FALSE)+VLOOKUP($D84,'4.เขตปรับKและเกลี่ยเงินเพิ่มฯ'!$E$10:$AJ$105,17,FALSE)</f>
        <v>108855906.22000001</v>
      </c>
      <c r="J84" s="212">
        <f>VLOOKUP($D84,'4.เขตปรับKและเกลี่ยเงินเพิ่มฯ'!$E$10:$AJ$105,18,FALSE)</f>
        <v>228697346.75</v>
      </c>
      <c r="K84" s="221">
        <f>VLOOKUP($D84,'4.เขตปรับKและเกลี่ยเงินเพิ่มฯ'!$E$10:$AJ$105,19,FALSE)</f>
        <v>78385065.069999993</v>
      </c>
      <c r="L84" s="221">
        <f>VLOOKUP($D84,'4.เขตปรับKและเกลี่ยเงินเพิ่มฯ'!$E$10:$AJ$105,20,FALSE)</f>
        <v>150312281.68000001</v>
      </c>
      <c r="M84" s="221">
        <f>VLOOKUP($D84,'4.เขตปรับKและเกลี่ยเงินเพิ่มฯ'!$E$10:$AJ$105,21,FALSE)</f>
        <v>0</v>
      </c>
      <c r="N84" s="221">
        <f>VLOOKUP($D84,'4.เขตปรับKและเกลี่ยเงินเพิ่มฯ'!$E$10:$AJ$105,22,FALSE)</f>
        <v>150312281.68000001</v>
      </c>
      <c r="O84" s="221">
        <f>VLOOKUP($D84,'4.เขตปรับKและเกลี่ยเงินเพิ่มฯ'!$E$10:$AJ$105,26,FALSE)</f>
        <v>0</v>
      </c>
      <c r="P84" s="221">
        <f>VLOOKUP($D84,'4.เขตปรับKและเกลี่ยเงินเพิ่มฯ'!$E$10:$AJ$105,28,FALSE)</f>
        <v>0</v>
      </c>
      <c r="Q84" s="221">
        <f>VLOOKUP($D84,'4.เขตปรับKและเกลี่ยเงินเพิ่มฯ'!$E$10:$AJ$105,29,FALSE)</f>
        <v>0</v>
      </c>
      <c r="R84" s="221">
        <f>VLOOKUP($D84,'4.เขตปรับKและเกลี่ยเงินเพิ่มฯ'!$E$10:$AJ$105,30,FALSE)</f>
        <v>0</v>
      </c>
    </row>
    <row r="85" spans="1:18" s="1" customFormat="1" ht="14.25" customHeight="1" outlineLevel="2" x14ac:dyDescent="0.2">
      <c r="A85" s="62">
        <v>568</v>
      </c>
      <c r="B85" s="3" t="s">
        <v>7</v>
      </c>
      <c r="C85" s="3" t="s">
        <v>191</v>
      </c>
      <c r="D85" s="3" t="s">
        <v>173</v>
      </c>
      <c r="E85" s="3" t="s">
        <v>174</v>
      </c>
      <c r="F85" s="222">
        <f>VLOOKUP($D85,'4.เขตปรับKและเกลี่ยเงินเพิ่มฯ'!$E$10:$I$105,5,FALSE)</f>
        <v>1.3</v>
      </c>
      <c r="G85" s="212">
        <f>VLOOKUP($D85,'4.เขตปรับKและเกลี่ยเงินเพิ่มฯ'!$E$10:$AJ$105,13,FALSE)</f>
        <v>35957085.640000001</v>
      </c>
      <c r="H85" s="212">
        <f>VLOOKUP($D85,'4.เขตปรับKและเกลี่ยเงินเพิ่มฯ'!$E$10:$AJ$105,14,FALSE)</f>
        <v>6663259.5800000001</v>
      </c>
      <c r="I85" s="212">
        <f>VLOOKUP($D85,'4.เขตปรับKและเกลี่ยเงินเพิ่มฯ'!$E$10:$AJ$105,15,FALSE)+VLOOKUP($D85,'4.เขตปรับKและเกลี่ยเงินเพิ่มฯ'!$E$10:$AJ$105,16,FALSE)+VLOOKUP($D85,'4.เขตปรับKและเกลี่ยเงินเพิ่มฯ'!$E$10:$AJ$105,17,FALSE)</f>
        <v>8163018.5099999998</v>
      </c>
      <c r="J85" s="212">
        <f>VLOOKUP($D85,'4.เขตปรับKและเกลี่ยเงินเพิ่มฯ'!$E$10:$AJ$105,18,FALSE)</f>
        <v>50783363.729999997</v>
      </c>
      <c r="K85" s="221">
        <f>VLOOKUP($D85,'4.เขตปรับKและเกลี่ยเงินเพิ่มฯ'!$E$10:$AJ$105,19,FALSE)</f>
        <v>17096862.890000001</v>
      </c>
      <c r="L85" s="221">
        <f>VLOOKUP($D85,'4.เขตปรับKและเกลี่ยเงินเพิ่มฯ'!$E$10:$AJ$105,20,FALSE)</f>
        <v>33686500.840000004</v>
      </c>
      <c r="M85" s="221">
        <f>VLOOKUP($D85,'4.เขตปรับKและเกลี่ยเงินเพิ่มฯ'!$E$10:$AJ$105,21,FALSE)</f>
        <v>0</v>
      </c>
      <c r="N85" s="221">
        <f>VLOOKUP($D85,'4.เขตปรับKและเกลี่ยเงินเพิ่มฯ'!$E$10:$AJ$105,22,FALSE)</f>
        <v>33686500.840000004</v>
      </c>
      <c r="O85" s="221">
        <f>VLOOKUP($D85,'4.เขตปรับKและเกลี่ยเงินเพิ่มฯ'!$E$10:$AJ$105,26,FALSE)</f>
        <v>0</v>
      </c>
      <c r="P85" s="221">
        <f>VLOOKUP($D85,'4.เขตปรับKและเกลี่ยเงินเพิ่มฯ'!$E$10:$AJ$105,28,FALSE)</f>
        <v>0</v>
      </c>
      <c r="Q85" s="221">
        <f>VLOOKUP($D85,'4.เขตปรับKและเกลี่ยเงินเพิ่มฯ'!$E$10:$AJ$105,29,FALSE)</f>
        <v>0</v>
      </c>
      <c r="R85" s="221">
        <f>VLOOKUP($D85,'4.เขตปรับKและเกลี่ยเงินเพิ่มฯ'!$E$10:$AJ$105,30,FALSE)</f>
        <v>0</v>
      </c>
    </row>
    <row r="86" spans="1:18" s="1" customFormat="1" ht="14.25" customHeight="1" outlineLevel="1" x14ac:dyDescent="0.2">
      <c r="A86" s="98"/>
      <c r="B86" s="105"/>
      <c r="C86" s="106" t="s">
        <v>276</v>
      </c>
      <c r="D86" s="105"/>
      <c r="E86" s="105"/>
      <c r="F86" s="223"/>
      <c r="G86" s="214">
        <f t="shared" ref="G86:R86" si="5">SUBTOTAL(9,G68:G85)</f>
        <v>899194574.61999977</v>
      </c>
      <c r="H86" s="214">
        <f t="shared" si="5"/>
        <v>166631048.05000004</v>
      </c>
      <c r="I86" s="214">
        <f t="shared" si="5"/>
        <v>897364840.66000009</v>
      </c>
      <c r="J86" s="214">
        <f t="shared" si="5"/>
        <v>1963190463.3300002</v>
      </c>
      <c r="K86" s="224">
        <f t="shared" si="5"/>
        <v>739501980.42999971</v>
      </c>
      <c r="L86" s="224">
        <f t="shared" si="5"/>
        <v>1223688482.8999999</v>
      </c>
      <c r="M86" s="224">
        <f t="shared" si="5"/>
        <v>0</v>
      </c>
      <c r="N86" s="224">
        <f t="shared" si="5"/>
        <v>1223688482.8999999</v>
      </c>
      <c r="O86" s="224">
        <f t="shared" si="5"/>
        <v>0</v>
      </c>
      <c r="P86" s="224">
        <f t="shared" si="5"/>
        <v>0</v>
      </c>
      <c r="Q86" s="224">
        <f t="shared" si="5"/>
        <v>0</v>
      </c>
      <c r="R86" s="224">
        <f t="shared" si="5"/>
        <v>0</v>
      </c>
    </row>
    <row r="87" spans="1:18" s="1" customFormat="1" ht="14.25" customHeight="1" outlineLevel="2" x14ac:dyDescent="0.2">
      <c r="A87" s="62">
        <v>569</v>
      </c>
      <c r="B87" s="3" t="s">
        <v>7</v>
      </c>
      <c r="C87" s="3" t="s">
        <v>190</v>
      </c>
      <c r="D87" s="3" t="s">
        <v>27</v>
      </c>
      <c r="E87" s="3" t="s">
        <v>28</v>
      </c>
      <c r="F87" s="222">
        <f>VLOOKUP($D87,'4.เขตปรับKและเกลี่ยเงินเพิ่มฯ'!$E$10:$I$105,5,FALSE)</f>
        <v>1.1000000000000001</v>
      </c>
      <c r="G87" s="212">
        <f>VLOOKUP($D87,'4.เขตปรับKและเกลี่ยเงินเพิ่มฯ'!$E$10:$AJ$105,13,FALSE)</f>
        <v>96209560.859999999</v>
      </c>
      <c r="H87" s="212">
        <f>VLOOKUP($D87,'4.เขตปรับKและเกลี่ยเงินเพิ่มฯ'!$E$10:$AJ$105,14,FALSE)</f>
        <v>17661497.129999999</v>
      </c>
      <c r="I87" s="212">
        <f>VLOOKUP($D87,'4.เขตปรับKและเกลี่ยเงินเพิ่มฯ'!$E$10:$AJ$105,15,FALSE)+VLOOKUP($D87,'4.เขตปรับKและเกลี่ยเงินเพิ่มฯ'!$E$10:$AJ$105,16,FALSE)+VLOOKUP($D87,'4.เขตปรับKและเกลี่ยเงินเพิ่มฯ'!$E$10:$AJ$105,17,FALSE)</f>
        <v>171898436.52000001</v>
      </c>
      <c r="J87" s="212">
        <f>VLOOKUP($D87,'4.เขตปรับKและเกลี่ยเงินเพิ่มฯ'!$E$10:$AJ$105,18,FALSE)</f>
        <v>285769494.50999999</v>
      </c>
      <c r="K87" s="221">
        <f>VLOOKUP($D87,'4.เขตปรับKและเกลี่ยเงินเพิ่มฯ'!$E$10:$AJ$105,19,FALSE)</f>
        <v>164309056.49000001</v>
      </c>
      <c r="L87" s="221">
        <f>VLOOKUP($D87,'4.เขตปรับKและเกลี่ยเงินเพิ่มฯ'!$E$10:$AJ$105,20,FALSE)</f>
        <v>121460438.02</v>
      </c>
      <c r="M87" s="221">
        <f>VLOOKUP($D87,'4.เขตปรับKและเกลี่ยเงินเพิ่มฯ'!$E$10:$AJ$105,21,FALSE)</f>
        <v>0</v>
      </c>
      <c r="N87" s="221">
        <f>VLOOKUP($D87,'4.เขตปรับKและเกลี่ยเงินเพิ่มฯ'!$E$10:$AJ$105,22,FALSE)</f>
        <v>121460438.02</v>
      </c>
      <c r="O87" s="221">
        <f>VLOOKUP($D87,'4.เขตปรับKและเกลี่ยเงินเพิ่มฯ'!$E$10:$AJ$105,26,FALSE)</f>
        <v>0</v>
      </c>
      <c r="P87" s="221">
        <f>VLOOKUP($D87,'4.เขตปรับKและเกลี่ยเงินเพิ่มฯ'!$E$10:$AJ$105,28,FALSE)</f>
        <v>0</v>
      </c>
      <c r="Q87" s="221">
        <f>VLOOKUP($D87,'4.เขตปรับKและเกลี่ยเงินเพิ่มฯ'!$E$10:$AJ$105,29,FALSE)</f>
        <v>0</v>
      </c>
      <c r="R87" s="221">
        <f>VLOOKUP($D87,'4.เขตปรับKและเกลี่ยเงินเพิ่มฯ'!$E$10:$AJ$105,30,FALSE)</f>
        <v>0</v>
      </c>
    </row>
    <row r="88" spans="1:18" s="1" customFormat="1" ht="14.25" customHeight="1" outlineLevel="2" x14ac:dyDescent="0.2">
      <c r="A88" s="62">
        <v>570</v>
      </c>
      <c r="B88" s="3" t="s">
        <v>7</v>
      </c>
      <c r="C88" s="3" t="s">
        <v>190</v>
      </c>
      <c r="D88" s="3" t="s">
        <v>143</v>
      </c>
      <c r="E88" s="3" t="s">
        <v>144</v>
      </c>
      <c r="F88" s="222">
        <f>VLOOKUP($D88,'4.เขตปรับKและเกลี่ยเงินเพิ่มฯ'!$E$10:$I$105,5,FALSE)</f>
        <v>1.2</v>
      </c>
      <c r="G88" s="212">
        <f>VLOOKUP($D88,'4.เขตปรับKและเกลี่ยเงินเพิ่มฯ'!$E$10:$AJ$105,13,FALSE)</f>
        <v>46777419.579999998</v>
      </c>
      <c r="H88" s="212">
        <f>VLOOKUP($D88,'4.เขตปรับKและเกลี่ยเงินเพิ่มฯ'!$E$10:$AJ$105,14,FALSE)</f>
        <v>8587080.6799999997</v>
      </c>
      <c r="I88" s="212">
        <f>VLOOKUP($D88,'4.เขตปรับKและเกลี่ยเงินเพิ่มฯ'!$E$10:$AJ$105,15,FALSE)+VLOOKUP($D88,'4.เขตปรับKและเกลี่ยเงินเพิ่มฯ'!$E$10:$AJ$105,16,FALSE)+VLOOKUP($D88,'4.เขตปรับKและเกลี่ยเงินเพิ่มฯ'!$E$10:$AJ$105,17,FALSE)</f>
        <v>10217400.810000001</v>
      </c>
      <c r="J88" s="212">
        <f>VLOOKUP($D88,'4.เขตปรับKและเกลี่ยเงินเพิ่มฯ'!$E$10:$AJ$105,18,FALSE)</f>
        <v>65581901.07</v>
      </c>
      <c r="K88" s="221">
        <f>VLOOKUP($D88,'4.เขตปรับKและเกลี่ยเงินเพิ่มฯ'!$E$10:$AJ$105,19,FALSE)</f>
        <v>23552512.59</v>
      </c>
      <c r="L88" s="221">
        <f>VLOOKUP($D88,'4.เขตปรับKและเกลี่ยเงินเพิ่มฯ'!$E$10:$AJ$105,20,FALSE)</f>
        <v>42029388.479999997</v>
      </c>
      <c r="M88" s="221">
        <f>VLOOKUP($D88,'4.เขตปรับKและเกลี่ยเงินเพิ่มฯ'!$E$10:$AJ$105,21,FALSE)</f>
        <v>0</v>
      </c>
      <c r="N88" s="221">
        <f>VLOOKUP($D88,'4.เขตปรับKและเกลี่ยเงินเพิ่มฯ'!$E$10:$AJ$105,22,FALSE)</f>
        <v>42029388.479999997</v>
      </c>
      <c r="O88" s="221">
        <f>VLOOKUP($D88,'4.เขตปรับKและเกลี่ยเงินเพิ่มฯ'!$E$10:$AJ$105,26,FALSE)</f>
        <v>0</v>
      </c>
      <c r="P88" s="221">
        <f>VLOOKUP($D88,'4.เขตปรับKและเกลี่ยเงินเพิ่มฯ'!$E$10:$AJ$105,28,FALSE)</f>
        <v>0</v>
      </c>
      <c r="Q88" s="221">
        <f>VLOOKUP($D88,'4.เขตปรับKและเกลี่ยเงินเพิ่มฯ'!$E$10:$AJ$105,29,FALSE)</f>
        <v>0</v>
      </c>
      <c r="R88" s="221">
        <f>VLOOKUP($D88,'4.เขตปรับKและเกลี่ยเงินเพิ่มฯ'!$E$10:$AJ$105,30,FALSE)</f>
        <v>0</v>
      </c>
    </row>
    <row r="89" spans="1:18" s="1" customFormat="1" ht="14.25" customHeight="1" outlineLevel="2" x14ac:dyDescent="0.2">
      <c r="A89" s="62">
        <v>571</v>
      </c>
      <c r="B89" s="3" t="s">
        <v>7</v>
      </c>
      <c r="C89" s="3" t="s">
        <v>190</v>
      </c>
      <c r="D89" s="3" t="s">
        <v>145</v>
      </c>
      <c r="E89" s="3" t="s">
        <v>146</v>
      </c>
      <c r="F89" s="222">
        <f>VLOOKUP($D89,'4.เขตปรับKและเกลี่ยเงินเพิ่มฯ'!$E$10:$I$105,5,FALSE)</f>
        <v>1.2</v>
      </c>
      <c r="G89" s="212">
        <f>VLOOKUP($D89,'4.เขตปรับKและเกลี่ยเงินเพิ่มฯ'!$E$10:$AJ$105,13,FALSE)</f>
        <v>51032540.039999999</v>
      </c>
      <c r="H89" s="212">
        <f>VLOOKUP($D89,'4.เขตปรับKและเกลี่ยเงินเพิ่มฯ'!$E$10:$AJ$105,14,FALSE)</f>
        <v>9368206.7699999996</v>
      </c>
      <c r="I89" s="212">
        <f>VLOOKUP($D89,'4.เขตปรับKและเกลี่ยเงินเพิ่มฯ'!$E$10:$AJ$105,15,FALSE)+VLOOKUP($D89,'4.เขตปรับKและเกลี่ยเงินเพิ่มฯ'!$E$10:$AJ$105,16,FALSE)+VLOOKUP($D89,'4.เขตปรับKและเกลี่ยเงินเพิ่มฯ'!$E$10:$AJ$105,17,FALSE)</f>
        <v>10885895.98</v>
      </c>
      <c r="J89" s="212">
        <f>VLOOKUP($D89,'4.เขตปรับKและเกลี่ยเงินเพิ่มฯ'!$E$10:$AJ$105,18,FALSE)</f>
        <v>71286642.789999992</v>
      </c>
      <c r="K89" s="221">
        <f>VLOOKUP($D89,'4.เขตปรับKและเกลี่ยเงินเพิ่มฯ'!$E$10:$AJ$105,19,FALSE)</f>
        <v>33399497.489999998</v>
      </c>
      <c r="L89" s="221">
        <f>VLOOKUP($D89,'4.เขตปรับKและเกลี่ยเงินเพิ่มฯ'!$E$10:$AJ$105,20,FALSE)</f>
        <v>37887145.299999997</v>
      </c>
      <c r="M89" s="221">
        <f>VLOOKUP($D89,'4.เขตปรับKและเกลี่ยเงินเพิ่มฯ'!$E$10:$AJ$105,21,FALSE)</f>
        <v>0</v>
      </c>
      <c r="N89" s="221">
        <f>VLOOKUP($D89,'4.เขตปรับKและเกลี่ยเงินเพิ่มฯ'!$E$10:$AJ$105,22,FALSE)</f>
        <v>37887145.299999997</v>
      </c>
      <c r="O89" s="221">
        <f>VLOOKUP($D89,'4.เขตปรับKและเกลี่ยเงินเพิ่มฯ'!$E$10:$AJ$105,26,FALSE)</f>
        <v>0</v>
      </c>
      <c r="P89" s="221">
        <f>VLOOKUP($D89,'4.เขตปรับKและเกลี่ยเงินเพิ่มฯ'!$E$10:$AJ$105,28,FALSE)</f>
        <v>0</v>
      </c>
      <c r="Q89" s="221">
        <f>VLOOKUP($D89,'4.เขตปรับKและเกลี่ยเงินเพิ่มฯ'!$E$10:$AJ$105,29,FALSE)</f>
        <v>0</v>
      </c>
      <c r="R89" s="221">
        <f>VLOOKUP($D89,'4.เขตปรับKและเกลี่ยเงินเพิ่มฯ'!$E$10:$AJ$105,30,FALSE)</f>
        <v>0</v>
      </c>
    </row>
    <row r="90" spans="1:18" s="1" customFormat="1" ht="14.25" customHeight="1" outlineLevel="2" x14ac:dyDescent="0.2">
      <c r="A90" s="62">
        <v>572</v>
      </c>
      <c r="B90" s="3" t="s">
        <v>7</v>
      </c>
      <c r="C90" s="3" t="s">
        <v>190</v>
      </c>
      <c r="D90" s="3" t="s">
        <v>147</v>
      </c>
      <c r="E90" s="3" t="s">
        <v>148</v>
      </c>
      <c r="F90" s="222">
        <f>VLOOKUP($D90,'4.เขตปรับKและเกลี่ยเงินเพิ่มฯ'!$E$10:$I$105,5,FALSE)</f>
        <v>1.3</v>
      </c>
      <c r="G90" s="212">
        <f>VLOOKUP($D90,'4.เขตปรับKและเกลี่ยเงินเพิ่มฯ'!$E$10:$AJ$105,13,FALSE)</f>
        <v>34352592.939999998</v>
      </c>
      <c r="H90" s="212">
        <f>VLOOKUP($D90,'4.เขตปรับKและเกลี่ยเงินเพิ่มฯ'!$E$10:$AJ$105,14,FALSE)</f>
        <v>6306215.4800000004</v>
      </c>
      <c r="I90" s="212">
        <f>VLOOKUP($D90,'4.เขตปรับKและเกลี่ยเงินเพิ่มฯ'!$E$10:$AJ$105,15,FALSE)+VLOOKUP($D90,'4.เขตปรับKและเกลี่ยเงินเพิ่มฯ'!$E$10:$AJ$105,16,FALSE)+VLOOKUP($D90,'4.เขตปรับKและเกลี่ยเงินเพิ่มฯ'!$E$10:$AJ$105,17,FALSE)</f>
        <v>8767395.7699999996</v>
      </c>
      <c r="J90" s="212">
        <f>VLOOKUP($D90,'4.เขตปรับKและเกลี่ยเงินเพิ่มฯ'!$E$10:$AJ$105,18,FALSE)</f>
        <v>49426204.190000005</v>
      </c>
      <c r="K90" s="221">
        <f>VLOOKUP($D90,'4.เขตปรับKและเกลี่ยเงินเพิ่มฯ'!$E$10:$AJ$105,19,FALSE)</f>
        <v>27157939.859999999</v>
      </c>
      <c r="L90" s="221">
        <f>VLOOKUP($D90,'4.เขตปรับKและเกลี่ยเงินเพิ่มฯ'!$E$10:$AJ$105,20,FALSE)</f>
        <v>22268264.329999998</v>
      </c>
      <c r="M90" s="221">
        <f>VLOOKUP($D90,'4.เขตปรับKและเกลี่ยเงินเพิ่มฯ'!$E$10:$AJ$105,21,FALSE)</f>
        <v>0</v>
      </c>
      <c r="N90" s="221">
        <f>VLOOKUP($D90,'4.เขตปรับKและเกลี่ยเงินเพิ่มฯ'!$E$10:$AJ$105,22,FALSE)</f>
        <v>22268264.329999998</v>
      </c>
      <c r="O90" s="221">
        <f>VLOOKUP($D90,'4.เขตปรับKและเกลี่ยเงินเพิ่มฯ'!$E$10:$AJ$105,26,FALSE)</f>
        <v>0</v>
      </c>
      <c r="P90" s="221">
        <f>VLOOKUP($D90,'4.เขตปรับKและเกลี่ยเงินเพิ่มฯ'!$E$10:$AJ$105,28,FALSE)</f>
        <v>0</v>
      </c>
      <c r="Q90" s="221">
        <f>VLOOKUP($D90,'4.เขตปรับKและเกลี่ยเงินเพิ่มฯ'!$E$10:$AJ$105,29,FALSE)</f>
        <v>0</v>
      </c>
      <c r="R90" s="221">
        <f>VLOOKUP($D90,'4.เขตปรับKและเกลี่ยเงินเพิ่มฯ'!$E$10:$AJ$105,30,FALSE)</f>
        <v>0</v>
      </c>
    </row>
    <row r="91" spans="1:18" s="1" customFormat="1" ht="14.25" customHeight="1" outlineLevel="2" x14ac:dyDescent="0.2">
      <c r="A91" s="62">
        <v>573</v>
      </c>
      <c r="B91" s="3" t="s">
        <v>7</v>
      </c>
      <c r="C91" s="3" t="s">
        <v>190</v>
      </c>
      <c r="D91" s="3" t="s">
        <v>149</v>
      </c>
      <c r="E91" s="3" t="s">
        <v>150</v>
      </c>
      <c r="F91" s="222">
        <f>VLOOKUP($D91,'4.เขตปรับKและเกลี่ยเงินเพิ่มฯ'!$E$10:$I$105,5,FALSE)</f>
        <v>1.35</v>
      </c>
      <c r="G91" s="212">
        <f>VLOOKUP($D91,'4.เขตปรับKและเกลี่ยเงินเพิ่มฯ'!$E$10:$AJ$105,13,FALSE)</f>
        <v>23945577.48</v>
      </c>
      <c r="H91" s="212">
        <f>VLOOKUP($D91,'4.เขตปรับKและเกลี่ยเงินเพิ่มฯ'!$E$10:$AJ$105,14,FALSE)</f>
        <v>4395766.33</v>
      </c>
      <c r="I91" s="212">
        <f>VLOOKUP($D91,'4.เขตปรับKและเกลี่ยเงินเพิ่มฯ'!$E$10:$AJ$105,15,FALSE)+VLOOKUP($D91,'4.เขตปรับKและเกลี่ยเงินเพิ่มฯ'!$E$10:$AJ$105,16,FALSE)+VLOOKUP($D91,'4.เขตปรับKและเกลี่ยเงินเพิ่มฯ'!$E$10:$AJ$105,17,FALSE)</f>
        <v>6282115.2400000002</v>
      </c>
      <c r="J91" s="212">
        <f>VLOOKUP($D91,'4.เขตปรับKและเกลี่ยเงินเพิ่มฯ'!$E$10:$AJ$105,18,FALSE)</f>
        <v>34623459.049999997</v>
      </c>
      <c r="K91" s="221">
        <f>VLOOKUP($D91,'4.เขตปรับKและเกลี่ยเงินเพิ่มฯ'!$E$10:$AJ$105,19,FALSE)</f>
        <v>13288603.890000001</v>
      </c>
      <c r="L91" s="221">
        <f>VLOOKUP($D91,'4.เขตปรับKและเกลี่ยเงินเพิ่มฯ'!$E$10:$AJ$105,20,FALSE)</f>
        <v>21334855.16</v>
      </c>
      <c r="M91" s="221">
        <f>VLOOKUP($D91,'4.เขตปรับKและเกลี่ยเงินเพิ่มฯ'!$E$10:$AJ$105,21,FALSE)</f>
        <v>0</v>
      </c>
      <c r="N91" s="221">
        <f>VLOOKUP($D91,'4.เขตปรับKและเกลี่ยเงินเพิ่มฯ'!$E$10:$AJ$105,22,FALSE)</f>
        <v>21334855.16</v>
      </c>
      <c r="O91" s="221">
        <f>VLOOKUP($D91,'4.เขตปรับKและเกลี่ยเงินเพิ่มฯ'!$E$10:$AJ$105,26,FALSE)</f>
        <v>0</v>
      </c>
      <c r="P91" s="221">
        <f>VLOOKUP($D91,'4.เขตปรับKและเกลี่ยเงินเพิ่มฯ'!$E$10:$AJ$105,28,FALSE)</f>
        <v>0</v>
      </c>
      <c r="Q91" s="221">
        <f>VLOOKUP($D91,'4.เขตปรับKและเกลี่ยเงินเพิ่มฯ'!$E$10:$AJ$105,29,FALSE)</f>
        <v>0</v>
      </c>
      <c r="R91" s="221">
        <f>VLOOKUP($D91,'4.เขตปรับKและเกลี่ยเงินเพิ่มฯ'!$E$10:$AJ$105,30,FALSE)</f>
        <v>0</v>
      </c>
    </row>
    <row r="92" spans="1:18" s="1" customFormat="1" ht="14.25" customHeight="1" outlineLevel="2" x14ac:dyDescent="0.2">
      <c r="A92" s="62">
        <v>574</v>
      </c>
      <c r="B92" s="3" t="s">
        <v>7</v>
      </c>
      <c r="C92" s="3" t="s">
        <v>190</v>
      </c>
      <c r="D92" s="3" t="s">
        <v>151</v>
      </c>
      <c r="E92" s="3" t="s">
        <v>152</v>
      </c>
      <c r="F92" s="222">
        <f>VLOOKUP($D92,'4.เขตปรับKและเกลี่ยเงินเพิ่มฯ'!$E$10:$I$105,5,FALSE)</f>
        <v>1.25</v>
      </c>
      <c r="G92" s="212">
        <f>VLOOKUP($D92,'4.เขตปรับKและเกลี่ยเงินเพิ่มฯ'!$E$10:$AJ$105,13,FALSE)</f>
        <v>40798575.700000003</v>
      </c>
      <c r="H92" s="212">
        <f>VLOOKUP($D92,'4.เขตปรับKและเกลี่ยเงินเพิ่มฯ'!$E$10:$AJ$105,14,FALSE)</f>
        <v>7489525.1699999999</v>
      </c>
      <c r="I92" s="212">
        <f>VLOOKUP($D92,'4.เขตปรับKและเกลี่ยเงินเพิ่มฯ'!$E$10:$AJ$105,15,FALSE)+VLOOKUP($D92,'4.เขตปรับKและเกลี่ยเงินเพิ่มฯ'!$E$10:$AJ$105,16,FALSE)+VLOOKUP($D92,'4.เขตปรับKและเกลี่ยเงินเพิ่มฯ'!$E$10:$AJ$105,17,FALSE)</f>
        <v>12248283.180000002</v>
      </c>
      <c r="J92" s="212">
        <f>VLOOKUP($D92,'4.เขตปรับKและเกลี่ยเงินเพิ่มฯ'!$E$10:$AJ$105,18,FALSE)</f>
        <v>60536384.050000004</v>
      </c>
      <c r="K92" s="221">
        <f>VLOOKUP($D92,'4.เขตปรับKและเกลี่ยเงินเพิ่มฯ'!$E$10:$AJ$105,19,FALSE)</f>
        <v>35173227.630000003</v>
      </c>
      <c r="L92" s="221">
        <f>VLOOKUP($D92,'4.เขตปรับKและเกลี่ยเงินเพิ่มฯ'!$E$10:$AJ$105,20,FALSE)</f>
        <v>25363156.420000002</v>
      </c>
      <c r="M92" s="221">
        <f>VLOOKUP($D92,'4.เขตปรับKและเกลี่ยเงินเพิ่มฯ'!$E$10:$AJ$105,21,FALSE)</f>
        <v>0</v>
      </c>
      <c r="N92" s="221">
        <f>VLOOKUP($D92,'4.เขตปรับKและเกลี่ยเงินเพิ่มฯ'!$E$10:$AJ$105,22,FALSE)</f>
        <v>25363156.420000002</v>
      </c>
      <c r="O92" s="221">
        <f>VLOOKUP($D92,'4.เขตปรับKและเกลี่ยเงินเพิ่มฯ'!$E$10:$AJ$105,26,FALSE)</f>
        <v>0</v>
      </c>
      <c r="P92" s="221">
        <f>VLOOKUP($D92,'4.เขตปรับKและเกลี่ยเงินเพิ่มฯ'!$E$10:$AJ$105,28,FALSE)</f>
        <v>0</v>
      </c>
      <c r="Q92" s="221">
        <f>VLOOKUP($D92,'4.เขตปรับKและเกลี่ยเงินเพิ่มฯ'!$E$10:$AJ$105,29,FALSE)</f>
        <v>0</v>
      </c>
      <c r="R92" s="221">
        <f>VLOOKUP($D92,'4.เขตปรับKและเกลี่ยเงินเพิ่มฯ'!$E$10:$AJ$105,30,FALSE)</f>
        <v>0</v>
      </c>
    </row>
    <row r="93" spans="1:18" s="1" customFormat="1" ht="14.25" customHeight="1" outlineLevel="2" x14ac:dyDescent="0.2">
      <c r="A93" s="62">
        <v>575</v>
      </c>
      <c r="B93" s="3" t="s">
        <v>7</v>
      </c>
      <c r="C93" s="3" t="s">
        <v>190</v>
      </c>
      <c r="D93" s="3" t="s">
        <v>153</v>
      </c>
      <c r="E93" s="3" t="s">
        <v>154</v>
      </c>
      <c r="F93" s="222">
        <f>VLOOKUP($D93,'4.เขตปรับKและเกลี่ยเงินเพิ่มฯ'!$E$10:$I$105,5,FALSE)</f>
        <v>1.1499999999999999</v>
      </c>
      <c r="G93" s="212">
        <f>VLOOKUP($D93,'4.เขตปรับKและเกลี่ยเงินเพิ่มฯ'!$E$10:$AJ$105,13,FALSE)</f>
        <v>59595481.840000004</v>
      </c>
      <c r="H93" s="212">
        <f>VLOOKUP($D93,'4.เขตปรับKและเกลี่ยเงินเพิ่มฯ'!$E$10:$AJ$105,14,FALSE)</f>
        <v>10940133.41</v>
      </c>
      <c r="I93" s="212">
        <f>VLOOKUP($D93,'4.เขตปรับKและเกลี่ยเงินเพิ่มฯ'!$E$10:$AJ$105,15,FALSE)+VLOOKUP($D93,'4.เขตปรับKและเกลี่ยเงินเพิ่มฯ'!$E$10:$AJ$105,16,FALSE)+VLOOKUP($D93,'4.เขตปรับKและเกลี่ยเงินเพิ่มฯ'!$E$10:$AJ$105,17,FALSE)</f>
        <v>18063311.82</v>
      </c>
      <c r="J93" s="212">
        <f>VLOOKUP($D93,'4.เขตปรับKและเกลี่ยเงินเพิ่มฯ'!$E$10:$AJ$105,18,FALSE)</f>
        <v>88598927.070000008</v>
      </c>
      <c r="K93" s="221">
        <f>VLOOKUP($D93,'4.เขตปรับKและเกลี่ยเงินเพิ่มฯ'!$E$10:$AJ$105,19,FALSE)</f>
        <v>40398422.700000003</v>
      </c>
      <c r="L93" s="221">
        <f>VLOOKUP($D93,'4.เขตปรับKและเกลี่ยเงินเพิ่มฯ'!$E$10:$AJ$105,20,FALSE)</f>
        <v>48200504.369999997</v>
      </c>
      <c r="M93" s="221">
        <f>VLOOKUP($D93,'4.เขตปรับKและเกลี่ยเงินเพิ่มฯ'!$E$10:$AJ$105,21,FALSE)</f>
        <v>0</v>
      </c>
      <c r="N93" s="221">
        <f>VLOOKUP($D93,'4.เขตปรับKและเกลี่ยเงินเพิ่มฯ'!$E$10:$AJ$105,22,FALSE)</f>
        <v>48200504.369999997</v>
      </c>
      <c r="O93" s="221">
        <f>VLOOKUP($D93,'4.เขตปรับKและเกลี่ยเงินเพิ่มฯ'!$E$10:$AJ$105,26,FALSE)</f>
        <v>0</v>
      </c>
      <c r="P93" s="221">
        <f>VLOOKUP($D93,'4.เขตปรับKและเกลี่ยเงินเพิ่มฯ'!$E$10:$AJ$105,28,FALSE)</f>
        <v>0</v>
      </c>
      <c r="Q93" s="221">
        <f>VLOOKUP($D93,'4.เขตปรับKและเกลี่ยเงินเพิ่มฯ'!$E$10:$AJ$105,29,FALSE)</f>
        <v>0</v>
      </c>
      <c r="R93" s="221">
        <f>VLOOKUP($D93,'4.เขตปรับKและเกลี่ยเงินเพิ่มฯ'!$E$10:$AJ$105,30,FALSE)</f>
        <v>0</v>
      </c>
    </row>
    <row r="94" spans="1:18" s="1" customFormat="1" ht="14.25" customHeight="1" outlineLevel="2" x14ac:dyDescent="0.2">
      <c r="A94" s="62">
        <v>576</v>
      </c>
      <c r="B94" s="3" t="s">
        <v>7</v>
      </c>
      <c r="C94" s="3" t="s">
        <v>190</v>
      </c>
      <c r="D94" s="3" t="s">
        <v>155</v>
      </c>
      <c r="E94" s="3" t="s">
        <v>156</v>
      </c>
      <c r="F94" s="222">
        <f>VLOOKUP($D94,'4.เขตปรับKและเกลี่ยเงินเพิ่มฯ'!$E$10:$I$105,5,FALSE)</f>
        <v>1.1499999999999999</v>
      </c>
      <c r="G94" s="212">
        <f>VLOOKUP($D94,'4.เขตปรับKและเกลี่ยเงินเพิ่มฯ'!$E$10:$AJ$105,13,FALSE)</f>
        <v>58113602.890000001</v>
      </c>
      <c r="H94" s="212">
        <f>VLOOKUP($D94,'4.เขตปรับKและเกลี่ยเงินเพิ่มฯ'!$E$10:$AJ$105,14,FALSE)</f>
        <v>10668100.15</v>
      </c>
      <c r="I94" s="212">
        <f>VLOOKUP($D94,'4.เขตปรับKและเกลี่ยเงินเพิ่มฯ'!$E$10:$AJ$105,15,FALSE)+VLOOKUP($D94,'4.เขตปรับKและเกลี่ยเงินเพิ่มฯ'!$E$10:$AJ$105,16,FALSE)+VLOOKUP($D94,'4.เขตปรับKและเกลี่ยเงินเพิ่มฯ'!$E$10:$AJ$105,17,FALSE)</f>
        <v>31980340.829999998</v>
      </c>
      <c r="J94" s="212">
        <f>VLOOKUP($D94,'4.เขตปรับKและเกลี่ยเงินเพิ่มฯ'!$E$10:$AJ$105,18,FALSE)</f>
        <v>100762043.87</v>
      </c>
      <c r="K94" s="221">
        <f>VLOOKUP($D94,'4.เขตปรับKและเกลี่ยเงินเพิ่มฯ'!$E$10:$AJ$105,19,FALSE)</f>
        <v>36751809.240000002</v>
      </c>
      <c r="L94" s="221">
        <f>VLOOKUP($D94,'4.เขตปรับKและเกลี่ยเงินเพิ่มฯ'!$E$10:$AJ$105,20,FALSE)</f>
        <v>64010234.630000003</v>
      </c>
      <c r="M94" s="221">
        <f>VLOOKUP($D94,'4.เขตปรับKและเกลี่ยเงินเพิ่มฯ'!$E$10:$AJ$105,21,FALSE)</f>
        <v>0</v>
      </c>
      <c r="N94" s="221">
        <f>VLOOKUP($D94,'4.เขตปรับKและเกลี่ยเงินเพิ่มฯ'!$E$10:$AJ$105,22,FALSE)</f>
        <v>64010234.630000003</v>
      </c>
      <c r="O94" s="221">
        <f>VLOOKUP($D94,'4.เขตปรับKและเกลี่ยเงินเพิ่มฯ'!$E$10:$AJ$105,26,FALSE)</f>
        <v>0</v>
      </c>
      <c r="P94" s="221">
        <f>VLOOKUP($D94,'4.เขตปรับKและเกลี่ยเงินเพิ่มฯ'!$E$10:$AJ$105,28,FALSE)</f>
        <v>0</v>
      </c>
      <c r="Q94" s="221">
        <f>VLOOKUP($D94,'4.เขตปรับKและเกลี่ยเงินเพิ่มฯ'!$E$10:$AJ$105,29,FALSE)</f>
        <v>0</v>
      </c>
      <c r="R94" s="221">
        <f>VLOOKUP($D94,'4.เขตปรับKและเกลี่ยเงินเพิ่มฯ'!$E$10:$AJ$105,30,FALSE)</f>
        <v>0</v>
      </c>
    </row>
    <row r="95" spans="1:18" s="1" customFormat="1" ht="14.25" customHeight="1" outlineLevel="2" x14ac:dyDescent="0.2">
      <c r="A95" s="62">
        <v>577</v>
      </c>
      <c r="B95" s="3" t="s">
        <v>7</v>
      </c>
      <c r="C95" s="3" t="s">
        <v>190</v>
      </c>
      <c r="D95" s="3" t="s">
        <v>157</v>
      </c>
      <c r="E95" s="3" t="s">
        <v>158</v>
      </c>
      <c r="F95" s="222">
        <f>VLOOKUP($D95,'4.เขตปรับKและเกลี่ยเงินเพิ่มฯ'!$E$10:$I$105,5,FALSE)</f>
        <v>1.25</v>
      </c>
      <c r="G95" s="212">
        <f>VLOOKUP($D95,'4.เขตปรับKและเกลี่ยเงินเพิ่มฯ'!$E$10:$AJ$105,13,FALSE)</f>
        <v>45041493.350000001</v>
      </c>
      <c r="H95" s="212">
        <f>VLOOKUP($D95,'4.เขตปรับKและเกลี่ยเงินเพิ่มฯ'!$E$10:$AJ$105,14,FALSE)</f>
        <v>8268411.1500000004</v>
      </c>
      <c r="I95" s="212">
        <f>VLOOKUP($D95,'4.เขตปรับKและเกลี่ยเงินเพิ่มฯ'!$E$10:$AJ$105,15,FALSE)+VLOOKUP($D95,'4.เขตปรับKและเกลี่ยเงินเพิ่มฯ'!$E$10:$AJ$105,16,FALSE)+VLOOKUP($D95,'4.เขตปรับKและเกลี่ยเงินเพิ่มฯ'!$E$10:$AJ$105,17,FALSE)</f>
        <v>9853661.8900000006</v>
      </c>
      <c r="J95" s="212">
        <f>VLOOKUP($D95,'4.เขตปรับKและเกลี่ยเงินเพิ่มฯ'!$E$10:$AJ$105,18,FALSE)</f>
        <v>63163566.390000001</v>
      </c>
      <c r="K95" s="221">
        <f>VLOOKUP($D95,'4.เขตปรับKและเกลี่ยเงินเพิ่มฯ'!$E$10:$AJ$105,19,FALSE)</f>
        <v>25439480.550000001</v>
      </c>
      <c r="L95" s="221">
        <f>VLOOKUP($D95,'4.เขตปรับKและเกลี่ยเงินเพิ่มฯ'!$E$10:$AJ$105,20,FALSE)</f>
        <v>37724085.840000004</v>
      </c>
      <c r="M95" s="221">
        <f>VLOOKUP($D95,'4.เขตปรับKและเกลี่ยเงินเพิ่มฯ'!$E$10:$AJ$105,21,FALSE)</f>
        <v>0</v>
      </c>
      <c r="N95" s="221">
        <f>VLOOKUP($D95,'4.เขตปรับKและเกลี่ยเงินเพิ่มฯ'!$E$10:$AJ$105,22,FALSE)</f>
        <v>37724085.840000004</v>
      </c>
      <c r="O95" s="221">
        <f>VLOOKUP($D95,'4.เขตปรับKและเกลี่ยเงินเพิ่มฯ'!$E$10:$AJ$105,26,FALSE)</f>
        <v>0</v>
      </c>
      <c r="P95" s="221">
        <f>VLOOKUP($D95,'4.เขตปรับKและเกลี่ยเงินเพิ่มฯ'!$E$10:$AJ$105,28,FALSE)</f>
        <v>0</v>
      </c>
      <c r="Q95" s="221">
        <f>VLOOKUP($D95,'4.เขตปรับKและเกลี่ยเงินเพิ่มฯ'!$E$10:$AJ$105,29,FALSE)</f>
        <v>0</v>
      </c>
      <c r="R95" s="221">
        <f>VLOOKUP($D95,'4.เขตปรับKและเกลี่ยเงินเพิ่มฯ'!$E$10:$AJ$105,30,FALSE)</f>
        <v>0</v>
      </c>
    </row>
    <row r="96" spans="1:18" s="1" customFormat="1" ht="14.25" customHeight="1" outlineLevel="2" x14ac:dyDescent="0.2">
      <c r="A96" s="62">
        <v>578</v>
      </c>
      <c r="B96" s="3" t="s">
        <v>7</v>
      </c>
      <c r="C96" s="3" t="s">
        <v>190</v>
      </c>
      <c r="D96" s="3" t="s">
        <v>159</v>
      </c>
      <c r="E96" s="3" t="s">
        <v>160</v>
      </c>
      <c r="F96" s="222">
        <f>VLOOKUP($D96,'4.เขตปรับKและเกลี่ยเงินเพิ่มฯ'!$E$10:$I$105,5,FALSE)</f>
        <v>1.2</v>
      </c>
      <c r="G96" s="212">
        <f>VLOOKUP($D96,'4.เขตปรับKและเกลี่ยเงินเพิ่มฯ'!$E$10:$AJ$105,13,FALSE)</f>
        <v>49887382.420000002</v>
      </c>
      <c r="H96" s="212">
        <f>VLOOKUP($D96,'4.เขตปรับKและเกลี่ยเงินเพิ่มฯ'!$E$10:$AJ$105,14,FALSE)</f>
        <v>9157986.5199999996</v>
      </c>
      <c r="I96" s="212">
        <f>VLOOKUP($D96,'4.เขตปรับKและเกลี่ยเงินเพิ่มฯ'!$E$10:$AJ$105,15,FALSE)+VLOOKUP($D96,'4.เขตปรับKและเกลี่ยเงินเพิ่มฯ'!$E$10:$AJ$105,16,FALSE)+VLOOKUP($D96,'4.เขตปรับKและเกลี่ยเงินเพิ่มฯ'!$E$10:$AJ$105,17,FALSE)</f>
        <v>11869632.010000002</v>
      </c>
      <c r="J96" s="212">
        <f>VLOOKUP($D96,'4.เขตปรับKและเกลี่ยเงินเพิ่มฯ'!$E$10:$AJ$105,18,FALSE)</f>
        <v>70915000.949999988</v>
      </c>
      <c r="K96" s="221">
        <f>VLOOKUP($D96,'4.เขตปรับKและเกลี่ยเงินเพิ่มฯ'!$E$10:$AJ$105,19,FALSE)</f>
        <v>24619107.379999999</v>
      </c>
      <c r="L96" s="221">
        <f>VLOOKUP($D96,'4.เขตปรับKและเกลี่ยเงินเพิ่มฯ'!$E$10:$AJ$105,20,FALSE)</f>
        <v>46295893.57</v>
      </c>
      <c r="M96" s="221">
        <f>VLOOKUP($D96,'4.เขตปรับKและเกลี่ยเงินเพิ่มฯ'!$E$10:$AJ$105,21,FALSE)</f>
        <v>0</v>
      </c>
      <c r="N96" s="221">
        <f>VLOOKUP($D96,'4.เขตปรับKและเกลี่ยเงินเพิ่มฯ'!$E$10:$AJ$105,22,FALSE)</f>
        <v>46295893.57</v>
      </c>
      <c r="O96" s="221">
        <f>VLOOKUP($D96,'4.เขตปรับKและเกลี่ยเงินเพิ่มฯ'!$E$10:$AJ$105,26,FALSE)</f>
        <v>0</v>
      </c>
      <c r="P96" s="221">
        <f>VLOOKUP($D96,'4.เขตปรับKและเกลี่ยเงินเพิ่มฯ'!$E$10:$AJ$105,28,FALSE)</f>
        <v>0</v>
      </c>
      <c r="Q96" s="221">
        <f>VLOOKUP($D96,'4.เขตปรับKและเกลี่ยเงินเพิ่มฯ'!$E$10:$AJ$105,29,FALSE)</f>
        <v>0</v>
      </c>
      <c r="R96" s="221">
        <f>VLOOKUP($D96,'4.เขตปรับKและเกลี่ยเงินเพิ่มฯ'!$E$10:$AJ$105,30,FALSE)</f>
        <v>0</v>
      </c>
    </row>
    <row r="97" spans="1:18" s="1" customFormat="1" ht="14.25" customHeight="1" outlineLevel="2" x14ac:dyDescent="0.2">
      <c r="A97" s="62">
        <v>579</v>
      </c>
      <c r="B97" s="3" t="s">
        <v>7</v>
      </c>
      <c r="C97" s="3" t="s">
        <v>190</v>
      </c>
      <c r="D97" s="3" t="s">
        <v>169</v>
      </c>
      <c r="E97" s="3" t="s">
        <v>170</v>
      </c>
      <c r="F97" s="222">
        <f>VLOOKUP($D97,'4.เขตปรับKและเกลี่ยเงินเพิ่มฯ'!$E$10:$I$105,5,FALSE)</f>
        <v>1.1499999999999999</v>
      </c>
      <c r="G97" s="212">
        <f>VLOOKUP($D97,'4.เขตปรับKและเกลี่ยเงินเพิ่มฯ'!$E$10:$AJ$105,13,FALSE)</f>
        <v>57320517.390000001</v>
      </c>
      <c r="H97" s="212">
        <f>VLOOKUP($D97,'4.เขตปรับKและเกลี่ยเงินเพิ่มฯ'!$E$10:$AJ$105,14,FALSE)</f>
        <v>10522510.91</v>
      </c>
      <c r="I97" s="212">
        <f>VLOOKUP($D97,'4.เขตปรับKและเกลี่ยเงินเพิ่มฯ'!$E$10:$AJ$105,15,FALSE)+VLOOKUP($D97,'4.เขตปรับKและเกลี่ยเงินเพิ่มฯ'!$E$10:$AJ$105,16,FALSE)+VLOOKUP($D97,'4.เขตปรับKและเกลี่ยเงินเพิ่มฯ'!$E$10:$AJ$105,17,FALSE)</f>
        <v>34191636.859999999</v>
      </c>
      <c r="J97" s="212">
        <f>VLOOKUP($D97,'4.เขตปรับKและเกลี่ยเงินเพิ่มฯ'!$E$10:$AJ$105,18,FALSE)</f>
        <v>102034665.16</v>
      </c>
      <c r="K97" s="221">
        <f>VLOOKUP($D97,'4.เขตปรับKและเกลี่ยเงินเพิ่มฯ'!$E$10:$AJ$105,19,FALSE)</f>
        <v>59439843.420000002</v>
      </c>
      <c r="L97" s="221">
        <f>VLOOKUP($D97,'4.เขตปรับKและเกลี่ยเงินเพิ่มฯ'!$E$10:$AJ$105,20,FALSE)</f>
        <v>42594821.740000002</v>
      </c>
      <c r="M97" s="221">
        <f>VLOOKUP($D97,'4.เขตปรับKและเกลี่ยเงินเพิ่มฯ'!$E$10:$AJ$105,21,FALSE)</f>
        <v>0</v>
      </c>
      <c r="N97" s="221">
        <f>VLOOKUP($D97,'4.เขตปรับKและเกลี่ยเงินเพิ่มฯ'!$E$10:$AJ$105,22,FALSE)</f>
        <v>42594821.740000002</v>
      </c>
      <c r="O97" s="221">
        <f>VLOOKUP($D97,'4.เขตปรับKและเกลี่ยเงินเพิ่มฯ'!$E$10:$AJ$105,26,FALSE)</f>
        <v>0</v>
      </c>
      <c r="P97" s="221">
        <f>VLOOKUP($D97,'4.เขตปรับKและเกลี่ยเงินเพิ่มฯ'!$E$10:$AJ$105,28,FALSE)</f>
        <v>0</v>
      </c>
      <c r="Q97" s="221">
        <f>VLOOKUP($D97,'4.เขตปรับKและเกลี่ยเงินเพิ่มฯ'!$E$10:$AJ$105,29,FALSE)</f>
        <v>0</v>
      </c>
      <c r="R97" s="221">
        <f>VLOOKUP($D97,'4.เขตปรับKและเกลี่ยเงินเพิ่มฯ'!$E$10:$AJ$105,30,FALSE)</f>
        <v>0</v>
      </c>
    </row>
    <row r="98" spans="1:18" s="1" customFormat="1" ht="14.25" customHeight="1" outlineLevel="2" x14ac:dyDescent="0.2">
      <c r="A98" s="62">
        <v>580</v>
      </c>
      <c r="B98" s="3" t="s">
        <v>7</v>
      </c>
      <c r="C98" s="3" t="s">
        <v>190</v>
      </c>
      <c r="D98" s="3" t="s">
        <v>239</v>
      </c>
      <c r="E98" s="3" t="s">
        <v>240</v>
      </c>
      <c r="F98" s="222">
        <f>VLOOKUP($D98,'4.เขตปรับKและเกลี่ยเงินเพิ่มฯ'!$E$10:$I$105,5,FALSE)</f>
        <v>1.5</v>
      </c>
      <c r="G98" s="212">
        <f>VLOOKUP($D98,'4.เขตปรับKและเกลี่ยเงินเพิ่มฯ'!$E$10:$AJ$105,13,FALSE)</f>
        <v>16333463.51</v>
      </c>
      <c r="H98" s="212">
        <f>VLOOKUP($D98,'4.เขตปรับKและเกลี่ยเงินเพิ่มฯ'!$E$10:$AJ$105,14,FALSE)</f>
        <v>2998386.19</v>
      </c>
      <c r="I98" s="212">
        <f>VLOOKUP($D98,'4.เขตปรับKและเกลี่ยเงินเพิ่มฯ'!$E$10:$AJ$105,15,FALSE)+VLOOKUP($D98,'4.เขตปรับKและเกลี่ยเงินเพิ่มฯ'!$E$10:$AJ$105,16,FALSE)+VLOOKUP($D98,'4.เขตปรับKและเกลี่ยเงินเพิ่มฯ'!$E$10:$AJ$105,17,FALSE)</f>
        <v>1868720.6900000002</v>
      </c>
      <c r="J98" s="212">
        <f>VLOOKUP($D98,'4.เขตปรับKและเกลี่ยเงินเพิ่มฯ'!$E$10:$AJ$105,18,FALSE)</f>
        <v>21200570.390000001</v>
      </c>
      <c r="K98" s="221">
        <f>VLOOKUP($D98,'4.เขตปรับKและเกลี่ยเงินเพิ่มฯ'!$E$10:$AJ$105,19,FALSE)</f>
        <v>7303785.8799999999</v>
      </c>
      <c r="L98" s="221">
        <f>VLOOKUP($D98,'4.เขตปรับKและเกลี่ยเงินเพิ่มฯ'!$E$10:$AJ$105,20,FALSE)</f>
        <v>13896784.51</v>
      </c>
      <c r="M98" s="221">
        <f>VLOOKUP($D98,'4.เขตปรับKและเกลี่ยเงินเพิ่มฯ'!$E$10:$AJ$105,21,FALSE)</f>
        <v>0</v>
      </c>
      <c r="N98" s="221">
        <f>VLOOKUP($D98,'4.เขตปรับKและเกลี่ยเงินเพิ่มฯ'!$E$10:$AJ$105,22,FALSE)</f>
        <v>13896784.51</v>
      </c>
      <c r="O98" s="221">
        <f>VLOOKUP($D98,'4.เขตปรับKและเกลี่ยเงินเพิ่มฯ'!$E$10:$AJ$105,26,FALSE)</f>
        <v>0</v>
      </c>
      <c r="P98" s="221">
        <f>VLOOKUP($D98,'4.เขตปรับKและเกลี่ยเงินเพิ่มฯ'!$E$10:$AJ$105,28,FALSE)</f>
        <v>0</v>
      </c>
      <c r="Q98" s="221">
        <f>VLOOKUP($D98,'4.เขตปรับKและเกลี่ยเงินเพิ่มฯ'!$E$10:$AJ$105,29,FALSE)</f>
        <v>0</v>
      </c>
      <c r="R98" s="221">
        <f>VLOOKUP($D98,'4.เขตปรับKและเกลี่ยเงินเพิ่มฯ'!$E$10:$AJ$105,30,FALSE)</f>
        <v>0</v>
      </c>
    </row>
    <row r="99" spans="1:18" s="1" customFormat="1" ht="14.25" customHeight="1" outlineLevel="2" x14ac:dyDescent="0.2">
      <c r="A99" s="62">
        <v>581</v>
      </c>
      <c r="B99" s="3" t="s">
        <v>7</v>
      </c>
      <c r="C99" s="3" t="s">
        <v>190</v>
      </c>
      <c r="D99" s="3" t="s">
        <v>205</v>
      </c>
      <c r="E99" s="3" t="s">
        <v>206</v>
      </c>
      <c r="F99" s="222">
        <f>VLOOKUP($D99,'4.เขตปรับKและเกลี่ยเงินเพิ่มฯ'!$E$10:$I$105,5,FALSE)</f>
        <v>0</v>
      </c>
      <c r="G99" s="212">
        <f>VLOOKUP($D99,'4.เขตปรับKและเกลี่ยเงินเพิ่มฯ'!$E$10:$AJ$105,13,FALSE)</f>
        <v>6836070.4100000001</v>
      </c>
      <c r="H99" s="212">
        <f>VLOOKUP($D99,'4.เขตปรับKและเกลี่ยเงินเพิ่มฯ'!$E$10:$AJ$105,14,FALSE)</f>
        <v>1254919.33</v>
      </c>
      <c r="I99" s="212">
        <f>VLOOKUP($D99,'4.เขตปรับKและเกลี่ยเงินเพิ่มฯ'!$E$10:$AJ$105,15,FALSE)+VLOOKUP($D99,'4.เขตปรับKและเกลี่ยเงินเพิ่มฯ'!$E$10:$AJ$105,16,FALSE)+VLOOKUP($D99,'4.เขตปรับKและเกลี่ยเงินเพิ่มฯ'!$E$10:$AJ$105,17,FALSE)</f>
        <v>0</v>
      </c>
      <c r="J99" s="212">
        <f>VLOOKUP($D99,'4.เขตปรับKและเกลี่ยเงินเพิ่มฯ'!$E$10:$AJ$105,18,FALSE)</f>
        <v>8090989.7400000002</v>
      </c>
      <c r="K99" s="221">
        <f>VLOOKUP($D99,'4.เขตปรับKและเกลี่ยเงินเพิ่มฯ'!$E$10:$AJ$105,19,FALSE)</f>
        <v>0</v>
      </c>
      <c r="L99" s="221">
        <f>VLOOKUP($D99,'4.เขตปรับKและเกลี่ยเงินเพิ่มฯ'!$E$10:$AJ$105,20,FALSE)</f>
        <v>8090989.7400000002</v>
      </c>
      <c r="M99" s="221">
        <f>VLOOKUP($D99,'4.เขตปรับKและเกลี่ยเงินเพิ่มฯ'!$E$10:$AJ$105,21,FALSE)</f>
        <v>0</v>
      </c>
      <c r="N99" s="221">
        <f>VLOOKUP($D99,'4.เขตปรับKและเกลี่ยเงินเพิ่มฯ'!$E$10:$AJ$105,22,FALSE)</f>
        <v>8090989.7400000002</v>
      </c>
      <c r="O99" s="221">
        <f>VLOOKUP($D99,'4.เขตปรับKและเกลี่ยเงินเพิ่มฯ'!$E$10:$AJ$105,26,FALSE)</f>
        <v>0</v>
      </c>
      <c r="P99" s="221">
        <f>VLOOKUP($D99,'4.เขตปรับKและเกลี่ยเงินเพิ่มฯ'!$E$10:$AJ$105,28,FALSE)</f>
        <v>0</v>
      </c>
      <c r="Q99" s="221">
        <f>VLOOKUP($D99,'4.เขตปรับKและเกลี่ยเงินเพิ่มฯ'!$E$10:$AJ$105,29,FALSE)</f>
        <v>0</v>
      </c>
      <c r="R99" s="221">
        <f>VLOOKUP($D99,'4.เขตปรับKและเกลี่ยเงินเพิ่มฯ'!$E$10:$AJ$105,30,FALSE)</f>
        <v>0</v>
      </c>
    </row>
    <row r="100" spans="1:18" s="1" customFormat="1" ht="14.25" customHeight="1" outlineLevel="1" x14ac:dyDescent="0.2">
      <c r="A100" s="98"/>
      <c r="B100" s="105"/>
      <c r="C100" s="106" t="s">
        <v>277</v>
      </c>
      <c r="D100" s="105"/>
      <c r="E100" s="105"/>
      <c r="F100" s="223"/>
      <c r="G100" s="214">
        <f t="shared" ref="G100:R100" si="6">SUBTOTAL(9,G87:G99)</f>
        <v>586244278.40999997</v>
      </c>
      <c r="H100" s="214">
        <f t="shared" si="6"/>
        <v>107618739.22</v>
      </c>
      <c r="I100" s="214">
        <f t="shared" si="6"/>
        <v>328126831.60000002</v>
      </c>
      <c r="J100" s="214">
        <f t="shared" si="6"/>
        <v>1021989849.23</v>
      </c>
      <c r="K100" s="224">
        <f t="shared" si="6"/>
        <v>490833287.12</v>
      </c>
      <c r="L100" s="224">
        <f t="shared" si="6"/>
        <v>531156562.10999995</v>
      </c>
      <c r="M100" s="224">
        <f t="shared" si="6"/>
        <v>0</v>
      </c>
      <c r="N100" s="224">
        <f t="shared" si="6"/>
        <v>531156562.10999995</v>
      </c>
      <c r="O100" s="224">
        <f t="shared" si="6"/>
        <v>0</v>
      </c>
      <c r="P100" s="224">
        <f t="shared" si="6"/>
        <v>0</v>
      </c>
      <c r="Q100" s="224">
        <f t="shared" si="6"/>
        <v>0</v>
      </c>
      <c r="R100" s="224">
        <f t="shared" si="6"/>
        <v>0</v>
      </c>
    </row>
    <row r="101" spans="1:18" s="1" customFormat="1" ht="14.25" customHeight="1" x14ac:dyDescent="0.2">
      <c r="A101" s="107"/>
      <c r="B101" s="20"/>
      <c r="C101" s="109" t="s">
        <v>278</v>
      </c>
      <c r="D101" s="20"/>
      <c r="E101" s="20"/>
      <c r="F101" s="225"/>
      <c r="G101" s="218">
        <f t="shared" ref="G101:R101" si="7">SUBTOTAL(9,G5:G100)</f>
        <v>4443048213.6600008</v>
      </c>
      <c r="H101" s="218">
        <f t="shared" si="7"/>
        <v>811256192.50000012</v>
      </c>
      <c r="I101" s="218">
        <f t="shared" si="7"/>
        <v>4041566215.1700006</v>
      </c>
      <c r="J101" s="218">
        <f t="shared" si="7"/>
        <v>9295870621.3299999</v>
      </c>
      <c r="K101" s="226">
        <f t="shared" si="7"/>
        <v>3545079035.6599998</v>
      </c>
      <c r="L101" s="226">
        <f t="shared" si="7"/>
        <v>5750791585.6700001</v>
      </c>
      <c r="M101" s="226">
        <f t="shared" si="7"/>
        <v>0</v>
      </c>
      <c r="N101" s="226">
        <f t="shared" si="7"/>
        <v>5750791585.6700001</v>
      </c>
      <c r="O101" s="226">
        <f t="shared" si="7"/>
        <v>0</v>
      </c>
      <c r="P101" s="226">
        <f t="shared" si="7"/>
        <v>0</v>
      </c>
      <c r="Q101" s="226">
        <f t="shared" si="7"/>
        <v>0</v>
      </c>
      <c r="R101" s="226">
        <f t="shared" si="7"/>
        <v>0</v>
      </c>
    </row>
  </sheetData>
  <sheetProtection algorithmName="SHA-512" hashValue="rAYVzYspRTJzVprGPKn7+khf2DOQAs360ukN40rqsSJTdWjO/z0FPfByAc1Y8FEKRxFECMMtyCfTtyoeYz2Klw==" saltValue="IerOPs8s0uPt5xicBvcHHA==" spinCount="100000" sheet="1" objects="1" scenarios="1" autoFilter="0"/>
  <autoFilter ref="A4:R100"/>
  <mergeCells count="2">
    <mergeCell ref="P2:R2"/>
    <mergeCell ref="A1:R1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58" orientation="landscape" r:id="rId1"/>
  <headerFooter>
    <oddFooter>&amp;Cหน้าที่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Readme</vt:lpstr>
      <vt:lpstr>1.จัดสรรก่อน SK</vt:lpstr>
      <vt:lpstr>2.จัดสรรหลัง SK</vt:lpstr>
      <vt:lpstr>3.สรุปวงเงินเขต</vt:lpstr>
      <vt:lpstr>4.เขตปรับKและเกลี่ยเงินเพิ่มฯ</vt:lpstr>
      <vt:lpstr>5.ปรับเกลี่ย PP Non UC </vt:lpstr>
      <vt:lpstr>6.Print ผลการปรับเกลี่ยส่ง</vt:lpstr>
      <vt:lpstr>'1.จัดสรรก่อน SK'!Print_Titles</vt:lpstr>
      <vt:lpstr>'2.จัดสรรหลัง SK'!Print_Titles</vt:lpstr>
      <vt:lpstr>'5.ปรับเกลี่ย PP Non UC '!Print_Titles</vt:lpstr>
      <vt:lpstr>'6.Print ผลการปรับเกลี่ยส่ง'!Print_Titles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Pimvasa Srimuang</dc:creator>
  <cp:lastModifiedBy>KKD Windows Se7en V1</cp:lastModifiedBy>
  <cp:lastPrinted>2018-10-26T21:14:38Z</cp:lastPrinted>
  <dcterms:created xsi:type="dcterms:W3CDTF">2016-12-07T12:47:17Z</dcterms:created>
  <dcterms:modified xsi:type="dcterms:W3CDTF">2018-10-27T08:15:47Z</dcterms:modified>
</cp:coreProperties>
</file>